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SENA\Downloads\OneDrive_2026-01-23\Titulada grupo 1\1. Titulada Grupo 1\Soportes Precontractuales interaccion campesena\"/>
    </mc:Choice>
  </mc:AlternateContent>
  <xr:revisionPtr revIDLastSave="0" documentId="13_ncr:1_{6F735CDF-024E-47EA-8819-60737564A52A}" xr6:coauthVersionLast="47" xr6:coauthVersionMax="47" xr10:uidLastSave="{00000000-0000-0000-0000-000000000000}"/>
  <bookViews>
    <workbookView xWindow="-120" yWindow="-120" windowWidth="29040" windowHeight="15720" xr2:uid="{00000000-000D-0000-FFFF-FFFF00000000}"/>
  </bookViews>
  <sheets>
    <sheet name="INTEGRALES" sheetId="4" r:id="rId1"/>
    <sheet name="OBLIGACIONES CONTRACTUALES" sheetId="2" r:id="rId2"/>
    <sheet name="MATRIZ" sheetId="3" r:id="rId3"/>
  </sheets>
  <definedNames>
    <definedName name="_xlnm._FilterDatabase" localSheetId="0" hidden="1">INTEGRALES!$A$15:$Z$18</definedName>
    <definedName name="_Hlk188858963" localSheetId="1">'OBLIGACIONES CONTRACTUALES'!$A$1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FwzEfvdjnWGCD25bbVRXzMGuZSIHyqaWij4V4IKfbmo="/>
    </ext>
  </extLst>
</workbook>
</file>

<file path=xl/calcChain.xml><?xml version="1.0" encoding="utf-8"?>
<calcChain xmlns="http://schemas.openxmlformats.org/spreadsheetml/2006/main">
  <c r="K16" i="4" l="1"/>
  <c r="E18" i="4" l="1"/>
  <c r="N16" i="4" l="1"/>
  <c r="O16" i="4"/>
  <c r="K18" i="4" l="1"/>
  <c r="D11" i="4" s="1"/>
  <c r="E11" i="4" s="1"/>
  <c r="O18" i="4" l="1"/>
</calcChain>
</file>

<file path=xl/sharedStrings.xml><?xml version="1.0" encoding="utf-8"?>
<sst xmlns="http://schemas.openxmlformats.org/spreadsheetml/2006/main" count="253" uniqueCount="147">
  <si>
    <t>Versión: 01</t>
  </si>
  <si>
    <t>Código: 
GFPI-F-139</t>
  </si>
  <si>
    <t>GESTIÓN DE FORMACIÓN PROFESIONAL INTEGRAL</t>
  </si>
  <si>
    <t>ANEXO 2: PLAN DE CONTRATACIÓN DE INSTRUCTORES  -  APOYOS ADMINISTRATIVOS Y OTROS PERFILES RELACIONADOS CON LA FORMACIÓN PROFESIONAL</t>
  </si>
  <si>
    <t>FORMACION TITULADA PRESENCIAL -REGULAR</t>
  </si>
  <si>
    <t>TOPE GLOBAL PROGRAMADO</t>
  </si>
  <si>
    <t xml:space="preserve">ELABORADO POR:  </t>
  </si>
  <si>
    <t>SALDO</t>
  </si>
  <si>
    <t>Nombre:</t>
  </si>
  <si>
    <t xml:space="preserve">% UTILIZADO: </t>
  </si>
  <si>
    <t>Teléfono:</t>
  </si>
  <si>
    <t>8220122
EXT 22413</t>
  </si>
  <si>
    <t>LUGAR</t>
  </si>
  <si>
    <t>NIVEL</t>
  </si>
  <si>
    <t>NOMBRE DEL PROGRAMA
(TE-TP-TGO)</t>
  </si>
  <si>
    <t>CONTRATO</t>
  </si>
  <si>
    <t>No. CONTRATOS</t>
  </si>
  <si>
    <t>No. DE MESES Y DIAS A CONTRATAR</t>
  </si>
  <si>
    <t>FECHAS PREVISTAS PARA LA CONTRATACIÓN</t>
  </si>
  <si>
    <t>COSTO HONORARIO MES</t>
  </si>
  <si>
    <t>COSTO TOTAL HONORARIOS</t>
  </si>
  <si>
    <t>DURACION DEL PROGRAMA</t>
  </si>
  <si>
    <t>OBSERVACIONES</t>
  </si>
  <si>
    <t>Inicio
 (D-M-A)</t>
  </si>
  <si>
    <t>Terminación
(D-M-A)</t>
  </si>
  <si>
    <t>LÉCTIVA Y PRACTICA</t>
  </si>
  <si>
    <t>MESES</t>
  </si>
  <si>
    <t>DIAS</t>
  </si>
  <si>
    <t>PROFESIONALES</t>
  </si>
  <si>
    <t>Requisitos Academicos</t>
  </si>
  <si>
    <t>Experiencia</t>
  </si>
  <si>
    <t>Regional Cauca-Centro de Comercio y Servicios</t>
  </si>
  <si>
    <t>Técnico-Tecnólogo</t>
  </si>
  <si>
    <t>Periodo Fijo</t>
  </si>
  <si>
    <t>24 MESES</t>
  </si>
  <si>
    <t>TOTALES</t>
  </si>
  <si>
    <t xml:space="preserve"> </t>
  </si>
  <si>
    <t>N</t>
  </si>
  <si>
    <t>Clase</t>
  </si>
  <si>
    <t>Fuente</t>
  </si>
  <si>
    <t>Etapa</t>
  </si>
  <si>
    <t>Tipo</t>
  </si>
  <si>
    <t>Descripción</t>
  </si>
  <si>
    <t>Consecuencia de la ocurrencia del evento</t>
  </si>
  <si>
    <t>Probabilidad</t>
  </si>
  <si>
    <t>Impacto</t>
  </si>
  <si>
    <t>Valoración</t>
  </si>
  <si>
    <t>Categoría</t>
  </si>
  <si>
    <t>¿A quién se le asigna?</t>
  </si>
  <si>
    <t>Tratamiento/Control a ser implementado</t>
  </si>
  <si>
    <t>Impacto después del tratamiento</t>
  </si>
  <si>
    <t>General</t>
  </si>
  <si>
    <t>Interno/Externo</t>
  </si>
  <si>
    <t>Planeación/Selección/Contratación/Ejecución</t>
  </si>
  <si>
    <t xml:space="preserve"> Ambiental</t>
  </si>
  <si>
    <t>Uso de equipos eléctricos y electrónicos, uso de equipos de computo en todas las formaciones en ambientes presenciales y virtuales</t>
  </si>
  <si>
    <t xml:space="preserve">Generación de Residuos RAES </t>
  </si>
  <si>
    <t>Medio</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</si>
  <si>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</si>
  <si>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</si>
  <si>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Consumo de agua en todas las formaciones en ambientes virtuales y presenciales</t>
  </si>
  <si>
    <t>Disminución de los recursos naturales</t>
  </si>
  <si>
    <t>Entidad Estatal</t>
  </si>
  <si>
    <t>Realizar la caracterización de agua para consumo humano realizada por un laboratorio acreditado por el Instituto nacional de Salud, limpieza y desinfección de puntos de dispensadores. Implementación del programa de cambio climático, enfocándose en el plan de uso eficiente y ahorro de agua.</t>
  </si>
  <si>
    <t>Consumo  energía en todas las formaciones en ambientes virtuales y presenciales</t>
  </si>
  <si>
    <t>Implementación del programa de cambio climático, enfocándose en el plan de uso eficiente y ahorro de agua. Implementación de alternativa de energias limpias, capacitación y sensibilización al personal para el uso eficiente del recurso, aprovechamiento de iluminación natural</t>
  </si>
  <si>
    <t>Consumo  papel en todas las formaciones en ambientes virtuales y presenciales</t>
  </si>
  <si>
    <t>Generación de Residuos y agotamiento de los recursos naturales</t>
  </si>
  <si>
    <t>una de las estrategias utilizadas para la disminución de consumo de materias primas, son el reciclaje de papel y posterior suministro para impresión y demás actividades administrativas que requieran este tipo de material</t>
  </si>
  <si>
    <t>Generación de resiudos en todas las formaciones en ambientes virtuales y presenciales</t>
  </si>
  <si>
    <t>Generación de olores ofensivos, contaminación de los recursos naturales, exposición a enfermedades causadas por vectores tramisores de enfermedades y agentes patogenos</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</si>
  <si>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</si>
  <si>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</si>
  <si>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Especifico</t>
  </si>
  <si>
    <t>Ejecución</t>
  </si>
  <si>
    <t>Generación de emisiones</t>
  </si>
  <si>
    <t>Emisiones atmosfericas movilización de contratistas con formación en ambientes presenciales, contaminación del aire y enfermedades respiratorias</t>
  </si>
  <si>
    <t>Bajo</t>
  </si>
  <si>
    <t>Mantener el control de  revisión tecnomecánica de gases de los vehículos través de inspecciones rutinarias.</t>
  </si>
  <si>
    <t>Consumo de combustible para vehiculos y plantas electricas</t>
  </si>
  <si>
    <t>Riesgo de derrame de combustible en el área de maquinas, por inadecuado manejo y suministro del mismo a las plantas eléctricas.</t>
  </si>
  <si>
    <t>Elaborar e implementar el Plan de Emergencias con posibles contigencias ambientales</t>
  </si>
  <si>
    <t>Interno</t>
  </si>
  <si>
    <t>Generación de Residuos peligros en los ambientes Gastronomia, Cocina, Serivico de Bar y Resturante</t>
  </si>
  <si>
    <t xml:space="preserve">Riesgo de derrame de liquidos inflamables como el aceite de cocina </t>
  </si>
  <si>
    <t>Programa de riesgo químico y PGIRHS el cual toma medidas de rotulado, etiquetado y separación de residuos peligrosos y especiales, los cuales se les da el tratamiento adecuado ya que se disponen con la empresa especial RH</t>
  </si>
  <si>
    <t>Generación de ruido en el ambiente de Gastronomia</t>
  </si>
  <si>
    <t>Extractores de aire en el ambiente de formación  Gastronomía</t>
  </si>
  <si>
    <t>Realizar mantenimiento preventivo y uso intermitente</t>
  </si>
  <si>
    <t>Almacenamiento de resiudos en el ambiente de Gastronomía</t>
  </si>
  <si>
    <t>Protocolo de limpieza y desinfección de la Unidad de Almacenamiento Temporal de residuos,  Control de plagas cada 6 meses</t>
  </si>
  <si>
    <t>Generación de vertimientos domesticos e industriales de todas las formaciones en ambientes presenciales</t>
  </si>
  <si>
    <t>Los vertimientos domesticos generados son contralados por el sistema de alcantarillado al que se esta conectado. por ser aguas residuales de tipo domestico no requiere mayor tratamiento. Para los vertimientos que podrian clasificarse como Industriales, se requiere realizar seguimiento mediante una caraterización de aguas residuales realizada por un laboratorio certificado por el IDEAM</t>
  </si>
  <si>
    <t>Ejecución Formaci[on</t>
  </si>
  <si>
    <t>Generación de residuos peligros de origen  biologicos formaciones  Peluquería, Primeros Auxilios, Salud Publica, Enfermería, Servicios Farmaceuticos</t>
  </si>
  <si>
    <t>Enfermedades por contacto con resiudos peligrosos de origen biologio</t>
  </si>
  <si>
    <t>Diseñar e implemetar el Plan de Gestión Integral de resudos Hospitalarios -PGIRHS el cual toma medidas de rotulado, etiquetado y separación de residuos biologiocs peligrosos  y especiales, los cuales se les da el tratamiento adecuado ya que se disponen con la empresa especial RH</t>
  </si>
  <si>
    <t>Generación de residuos peligros de origen  quimico  formaciones  Peluquería, Primeros Auxilios, Salud Publica, Enfermería, Servicios Farmaceuticos</t>
  </si>
  <si>
    <t xml:space="preserve">Enfermedades respiratorias, enfermedades en la piel, intoxicación, contamicación de fuentes hidricas, concentración de gases </t>
  </si>
  <si>
    <t>Diseñar e implementar el Plan de Gestión de Residuos Hospitalarios y Similares y Elaborar e implementar el Plan de Emergencias con posibles contigencias ambientales, contar con Kit antiderrames</t>
  </si>
  <si>
    <t>Consumo de energía  formaciones  Peluquería, Primeros Auxilios, Salud Publica, Enfermería, Servicios Farmaceuticos</t>
  </si>
  <si>
    <t xml:space="preserve"> contaminación del aire por GEI</t>
  </si>
  <si>
    <t>Consumo de agua   formaciones  Peluquería, Primeros Auxilios, Salud Publica, Enfermería, Servicios Farmaceuticos</t>
  </si>
  <si>
    <t>Contaminación de fuentes hidricas</t>
  </si>
  <si>
    <t xml:space="preserve"> Implementación del programa de cambio climático, enfocándose en el plan de uso eficiente y ahorro de agua, sensibilización a Instructores y Aprendices en el uso adecuado del recurso</t>
  </si>
  <si>
    <t>Generación de Residuos electronico RAES en las formaciones en ambientes virtuales</t>
  </si>
  <si>
    <t>Contaminación del suelo</t>
  </si>
  <si>
    <t>Consumo de energía  formaciones en ambientes virtuales</t>
  </si>
  <si>
    <t>contaminación del aire por GEI</t>
  </si>
  <si>
    <t>Consumo de papel en las formaciones GESTIÓN DOCUMENTAL, ASISTENCIA ADMINSITRATIVA, ASISTENCIA EN ORGANIZACIÓN DE ARCHIVOS, GESTIÓN DE TALENTO HUMANO, ADMINISTRACIÓN DOCUMENTAL EN EL ENTORNO LABORAL</t>
  </si>
  <si>
    <t>Implementación del programa de gestión integral de residuos y lo establecido en el PGIRS, sensibilizar a los contratistas en los impactos ambientales del alto consumo de materias primas y la generación de todo tipo de residuos, generar una Politica de consumo adecuado de papel</t>
  </si>
  <si>
    <t>ADA LORENA CERÓN ROSERO</t>
  </si>
  <si>
    <t>TÉCNICOS, TECNÓLOGOS Y PROFESIIONALES</t>
  </si>
  <si>
    <t>Henry Armando Morales Fernandez</t>
  </si>
  <si>
    <t>1. Gestión y Ejecución del Contrato:</t>
  </si>
  <si>
    <r>
      <t>a)</t>
    </r>
    <r>
      <rPr>
        <sz val="7"/>
        <color theme="1"/>
        <rFont val="Times New Roman"/>
        <family val="1"/>
      </rPr>
      <t xml:space="preserve">      </t>
    </r>
    <r>
      <rPr>
        <sz val="11"/>
        <color theme="1"/>
        <rFont val="Aptos"/>
        <family val="2"/>
      </rPr>
      <t>Realizar las gestiones necesarias para cumplir con el contrato bajo condiciones de eficiencia y calidad, conforme a las especificaciones detalladas en la minuta del contrato y los lineamientos establecidos por el SENA.</t>
    </r>
  </si>
  <si>
    <r>
      <t>b)</t>
    </r>
    <r>
      <rPr>
        <sz val="7"/>
        <color theme="1"/>
        <rFont val="Times New Roman"/>
        <family val="1"/>
      </rPr>
      <t xml:space="preserve">      </t>
    </r>
    <r>
      <rPr>
        <sz val="11"/>
        <color theme="1"/>
        <rFont val="Aptos"/>
        <family val="2"/>
      </rPr>
      <t>Ejecutar el objeto y alcance del contrato, de acuerdo con el aval de la programación del Coordinador(a) Académico(a), asegurando el cumplimiento de las políticas de calidad, pertinencia y eficacia del SENA en los municipios del departamento del Cauca</t>
    </r>
  </si>
  <si>
    <r>
      <t>c)</t>
    </r>
    <r>
      <rPr>
        <sz val="7"/>
        <color theme="1"/>
        <rFont val="Times New Roman"/>
        <family val="1"/>
      </rPr>
      <t xml:space="preserve">      </t>
    </r>
    <r>
      <rPr>
        <sz val="11"/>
        <color theme="1"/>
        <rFont val="Aptos"/>
        <family val="2"/>
      </rPr>
      <t>Gestionar de manera independiente y responsable todas las actividades asignadas, asegurando su cumplimiento oportuno dentro de los plazos establecidos, en estricto apego a la normativa del SENA y de los lineamientos asociados con la estrategia de formación por proyectos.</t>
    </r>
  </si>
  <si>
    <r>
      <t>d)</t>
    </r>
    <r>
      <rPr>
        <sz val="7"/>
        <color theme="1"/>
        <rFont val="Times New Roman"/>
        <family val="1"/>
      </rPr>
      <t xml:space="preserve">      </t>
    </r>
    <r>
      <rPr>
        <sz val="11"/>
        <color theme="1"/>
        <rFont val="Aptos"/>
        <family val="2"/>
      </rPr>
      <t>Realizar el autocontrol necesario para garantizar el cumplimiento del rango de horas de formación establecido por la entidad. En caso de no cumplir con el rango de horas estipulado, el pago será ajustado proporcionalmente, conforme al informe de supervisión del contrato, de acuerdo con lo establecido en la Ley 80 de 1993 sobre la contratación estatal.</t>
    </r>
  </si>
  <si>
    <r>
      <t>e)</t>
    </r>
    <r>
      <rPr>
        <sz val="7"/>
        <color theme="1"/>
        <rFont val="Times New Roman"/>
        <family val="1"/>
      </rPr>
      <t xml:space="preserve">      </t>
    </r>
    <r>
      <rPr>
        <sz val="11"/>
        <color theme="1"/>
        <rFont val="Aptos"/>
        <family val="2"/>
      </rPr>
      <t>Informar de manera proactiva a la Subdirección del Centro y/o Coordinación Académica sobre las oportunidades de vinculación con el sector productivo o social que se identifiquen durante la ejecución del contrato, incluyendo posibles convenios de cooperación, alianzas estratégicas y espacios de participación que favorezcan el desarrollo profesional de los aprendices y su inserción en el mercado laboral, contribuyendo al posicionamiento de la marca SENA. Promocionar la oferta educativa como referente de calidad y pertinencia en el ámbito de la formación profesional.</t>
    </r>
  </si>
  <si>
    <r>
      <t>f)</t>
    </r>
    <r>
      <rPr>
        <sz val="7"/>
        <color theme="1"/>
        <rFont val="Times New Roman"/>
        <family val="1"/>
      </rPr>
      <t xml:space="preserve">        </t>
    </r>
    <r>
      <rPr>
        <sz val="11"/>
        <color theme="1"/>
        <rFont val="Aptos"/>
        <family val="2"/>
      </rPr>
      <t>Cumplir con lo establecido en el Manual de Desempeño para Instructores en Ambientes Virtuales de Aprendizaje del SENA para la formación virtual, aulas móviles y a distancia. Esto incluye la gestión eficiente en las plataformas institucionales disponibles, asegurando tiempos de respuesta oportunos y el cumplimiento de los lineamientos y estándares definidos por la entidad.</t>
    </r>
  </si>
  <si>
    <r>
      <t>g)</t>
    </r>
    <r>
      <rPr>
        <sz val="7"/>
        <color theme="1"/>
        <rFont val="Times New Roman"/>
        <family val="1"/>
      </rPr>
      <t xml:space="preserve">       </t>
    </r>
    <r>
      <rPr>
        <sz val="11"/>
        <color theme="1"/>
        <rFont val="Aptos"/>
        <family val="2"/>
      </rPr>
      <t>El contratista se compromete a no suscribir ningún otro contrato de prestación de servicios con otros Centros de Formación o dependencias del SENA en cualquier parte del país durante la vigencia de este contrato.</t>
    </r>
  </si>
  <si>
    <t>2. Formación y Acompañamiento a los Aprendices:</t>
  </si>
  <si>
    <r>
      <t>a)</t>
    </r>
    <r>
      <rPr>
        <sz val="7"/>
        <color theme="1"/>
        <rFont val="Times New Roman"/>
        <family val="1"/>
      </rPr>
      <t xml:space="preserve">      </t>
    </r>
    <r>
      <rPr>
        <sz val="11"/>
        <color theme="1"/>
        <rFont val="Aptos"/>
        <family val="2"/>
      </rPr>
      <t>Impartir formación profesional integral que no solo abarque los conocimientos técnicos y académicos, sino también las habilidades y actitudes necesarias para su desempeño en el sector productivo, promoviendo su crecimiento personal y profesional. Este acompañamiento se realizará conforme a las directrices y objetivos del programa de formación, garantizando que se desarrollen tanto las competencias específicas como las habilidades blandas requeridas para su éxito en el ámbito laboral.</t>
    </r>
  </si>
  <si>
    <r>
      <t>b)</t>
    </r>
    <r>
      <rPr>
        <sz val="7"/>
        <color theme="1"/>
        <rFont val="Times New Roman"/>
        <family val="1"/>
      </rPr>
      <t xml:space="preserve">      </t>
    </r>
    <r>
      <rPr>
        <sz val="11"/>
        <color theme="1"/>
        <rFont val="Aptos"/>
        <family val="2"/>
      </rPr>
      <t>Fomentar un clima de aula positivo y respetuoso, que facilite el aprendizaje y la participación de todos los aprendices, fortaleciendo su perfil de egreso acorde con el programa de formación. Además, se enfocará en el desarrollo de habilidades sociales, de emprendimiento y de formación para el trabajo, promoviendo una cultura de inclusión que respete y valore la diversidad de las diferentes poblaciones. El contratista debe garantizar que todos los procesos formativos se adapten a las necesidades particulares de los aprendices, asegurando la igualdad de oportunidades y el respeto por los derechos de todos los participantes, sin discriminación alguna.</t>
    </r>
  </si>
  <si>
    <r>
      <t>c)</t>
    </r>
    <r>
      <rPr>
        <sz val="7"/>
        <color theme="1"/>
        <rFont val="Times New Roman"/>
        <family val="1"/>
      </rPr>
      <t xml:space="preserve">      </t>
    </r>
    <r>
      <rPr>
        <sz val="11"/>
        <color theme="1"/>
        <rFont val="Aptos"/>
        <family val="2"/>
      </rPr>
      <t>Promover la autoformación en los aprendices a través de actividades académicas complementarias que fortalezcan tanto sus competencias en el programa de formación como el perfil de egreso, asegurando su alineación con las demandas del sector productivo. Esto se realizará en cumplimiento con los requisitos de trabajo autónomo establecidos en los programas de formación, impulsando el desarrollo continuo y la preparación integral de los aprendices para su inserción en el entorno laboral.</t>
    </r>
  </si>
  <si>
    <r>
      <t>d)</t>
    </r>
    <r>
      <rPr>
        <sz val="7"/>
        <color theme="1"/>
        <rFont val="Times New Roman"/>
        <family val="1"/>
      </rPr>
      <t xml:space="preserve">      </t>
    </r>
    <r>
      <rPr>
        <sz val="11"/>
        <color theme="1"/>
        <rFont val="Aptos"/>
        <family val="2"/>
      </rPr>
      <t>Emitir los juicios evaluativos (criterios de evaluación) de los aprendices pertenecientes a las fichas en las que se encuentre asociado el contratista, dentro de los ocho (8) días hábiles establecidos por la normatividad vigente, como mecanismo de control de calidad; registrando oportunamente la valoración en el sistema dispuesto por la entidad (SOFIA Plus) y en los medios requeridos por la Coordinación Académica y/o Subdirección del Centro de Formación.</t>
    </r>
  </si>
  <si>
    <t>3. Responsabilidades Administrativas y de Gestión Institucional:</t>
  </si>
  <si>
    <r>
      <t>a)</t>
    </r>
    <r>
      <rPr>
        <sz val="7"/>
        <color theme="1"/>
        <rFont val="Times New Roman"/>
        <family val="1"/>
      </rPr>
      <t xml:space="preserve">      </t>
    </r>
    <r>
      <rPr>
        <sz val="11"/>
        <color theme="1"/>
        <rFont val="Aptos"/>
        <family val="2"/>
      </rPr>
      <t>Garantizar el pago oportuno de la seguridad social (salud, pensión y riesgos laborales) dentro de los primeros diez (10) días de cada mes, conforme a la normatividad vigente.</t>
    </r>
  </si>
  <si>
    <r>
      <t>b)</t>
    </r>
    <r>
      <rPr>
        <sz val="7"/>
        <color theme="1"/>
        <rFont val="Times New Roman"/>
        <family val="1"/>
      </rPr>
      <t xml:space="preserve">      </t>
    </r>
    <r>
      <rPr>
        <sz val="11"/>
        <color theme="1"/>
        <rFont val="Aptos"/>
        <family val="2"/>
      </rPr>
      <t>Entregar de manera mensual y oportuna los documentos requeridos para el trámite de pago de los honorarios, los cuales serán almacenados digitalmente en el espacio habilitado por la Coordinación Académica del Centro de Comercio y Servicios. Asegurarse de que la planilla para el pago de honorarios cumpla con las disposiciones vigentes o las establecidas por la entidad.</t>
    </r>
  </si>
  <si>
    <r>
      <t>c)</t>
    </r>
    <r>
      <rPr>
        <sz val="7"/>
        <color theme="1"/>
        <rFont val="Times New Roman"/>
        <family val="1"/>
      </rPr>
      <t xml:space="preserve">      </t>
    </r>
    <r>
      <rPr>
        <sz val="11"/>
        <color theme="1"/>
        <rFont val="Aptos"/>
        <family val="2"/>
      </rPr>
      <t>Vigilar, cuidar y devolver en las mismas condiciones los bienes entregados por el SENA para el cumplimiento del contrato. En caso de pérdida o deterioro, deberá seguir los procedimientos establecidos en el Manual de Procedimientos del SENA.</t>
    </r>
  </si>
  <si>
    <r>
      <t>d)</t>
    </r>
    <r>
      <rPr>
        <sz val="7"/>
        <color theme="1"/>
        <rFont val="Times New Roman"/>
        <family val="1"/>
      </rPr>
      <t xml:space="preserve">      </t>
    </r>
    <r>
      <rPr>
        <sz val="11"/>
        <color theme="1"/>
        <rFont val="Aptos"/>
        <family val="2"/>
      </rPr>
      <t xml:space="preserve">Brindar apoyo técnico en su área de especialidad para la elaboración de especificaciones técnicas, codificación estandarizada UNSPSC, estudios previos y análisis del sector; así como en la formulación y ejecución de proyectos requeridos por la entidad y en los trámites precontractuales en los que sea designado por la Subdirección del Centro o la Coordinación Académica. </t>
    </r>
  </si>
  <si>
    <r>
      <t>e)</t>
    </r>
    <r>
      <rPr>
        <sz val="7"/>
        <color theme="1"/>
        <rFont val="Times New Roman"/>
        <family val="1"/>
      </rPr>
      <t xml:space="preserve">      </t>
    </r>
    <r>
      <rPr>
        <sz val="11"/>
        <color theme="1"/>
        <rFont val="Aptos"/>
        <family val="2"/>
      </rPr>
      <t>Brindar acompañamiento técnico en su área de especialidad para la emisión de avales de proyectos productivos, unidades productivas y en general, para todas las acciones relacionadas con el fomento y la cultura del emprendimiento, según lo requerido por la Coordinación Académica y/o la Subdirección del Centro.</t>
    </r>
  </si>
  <si>
    <t>4. Ética, Integridad y Clima Laboral:</t>
  </si>
  <si>
    <r>
      <t>a)</t>
    </r>
    <r>
      <rPr>
        <sz val="7"/>
        <color theme="1"/>
        <rFont val="Times New Roman"/>
        <family val="1"/>
      </rPr>
      <t xml:space="preserve">      </t>
    </r>
    <r>
      <rPr>
        <sz val="11"/>
        <color theme="1"/>
        <rFont val="Aptos"/>
        <family val="2"/>
      </rPr>
      <t>Respetar a todos los miembros de la comunidad educativa, promoviendo un ambiente de respeto mutuo y colaboración durante el desarrollo de las actividades formativas. El objetivo es garantizar una convivencia armoniosa que favorezca un clima propicio para el aprendizaje y el desarrollo integral de los participantes.</t>
    </r>
  </si>
  <si>
    <r>
      <t>b)</t>
    </r>
    <r>
      <rPr>
        <sz val="7"/>
        <color theme="1"/>
        <rFont val="Times New Roman"/>
        <family val="1"/>
      </rPr>
      <t xml:space="preserve">      </t>
    </r>
    <r>
      <rPr>
        <sz val="11"/>
        <color theme="1"/>
        <rFont val="Aptos"/>
        <family val="2"/>
      </rPr>
      <t>Fomentar un ambiente de respeto mutuo entre todos los miembros de la comunidad educativa durante las actividades de formación para el trabajo, con el objetivo de promover una convivencia armónica y asegurar un clima adecuado para el aprendizaje y el desarrollo de habilidades laborales.</t>
    </r>
  </si>
  <si>
    <r>
      <t>c)</t>
    </r>
    <r>
      <rPr>
        <sz val="7"/>
        <color theme="1"/>
        <rFont val="Times New Roman"/>
        <family val="1"/>
      </rPr>
      <t xml:space="preserve">      </t>
    </r>
    <r>
      <rPr>
        <sz val="11"/>
        <color theme="1"/>
        <rFont val="Aptos"/>
        <family val="2"/>
      </rPr>
      <t>El contratista deberá actuar en todo momento conforme a los valores institucionales establecidos por el SENA: Respeto, Honestidad, Compromiso, Diligencia, Justicia, Solidaridad y Lealtad. Estos valores guían el comportamiento ético de la comunidad SENA y son fundamentales para promover una formación integral, dentro de un marco de legalidad e integridad. Las acciones del contratista deben reflejar estos principios, asegurando que todas las decisiones y comportamientos sean transparentes, responsables y alineados con los intereses institucionales, con el objetivo de fortalecer la misión educativa y la reputación del SENA</t>
    </r>
  </si>
  <si>
    <r>
      <t>d)</t>
    </r>
    <r>
      <rPr>
        <sz val="7"/>
        <color theme="1"/>
        <rFont val="Times New Roman"/>
        <family val="1"/>
      </rPr>
      <t xml:space="preserve">      </t>
    </r>
    <r>
      <rPr>
        <sz val="11"/>
        <color theme="1"/>
        <rFont val="Aptos"/>
        <family val="2"/>
      </rPr>
      <t>El contratista se compromete a fomentar un ambiente de trabajo armonioso, respetuoso y colaborativo, participando activamente en la construcción de un clima laboral positivo, así mismo deberá actuar con empatía, actitud proactiva y disposición para abordar y resolver cualquier situación que pueda generar tensiones o conflictos dentro del equipo de trabajo. Su enfoque debe garantizar que las interacciones sean siempre constructivas, orientadas al logro de los objetivos del contrato y al bienestar de todos los involucrados.</t>
    </r>
  </si>
  <si>
    <r>
      <t>e)</t>
    </r>
    <r>
      <rPr>
        <sz val="7"/>
        <color theme="1"/>
        <rFont val="Times New Roman"/>
        <family val="1"/>
      </rPr>
      <t xml:space="preserve">      </t>
    </r>
    <r>
      <rPr>
        <sz val="11"/>
        <color theme="1"/>
        <rFont val="Aptos"/>
        <family val="2"/>
      </rPr>
      <t>El contratista se compromete a ser un agente de cambio dentro del equipo de la coordinación académica, motivando tanto a sus compañeros como a los aprendices. Fomentará la cooperación y los valores éticos, promoviendo una cultura organizacional basada en el respeto mutuo, la inclusión y el compromiso con la misión institucional del SENA.</t>
    </r>
  </si>
  <si>
    <r>
      <t>f)</t>
    </r>
    <r>
      <rPr>
        <sz val="7"/>
        <color theme="1"/>
        <rFont val="Times New Roman"/>
        <family val="1"/>
      </rPr>
      <t xml:space="preserve">        </t>
    </r>
    <r>
      <rPr>
        <sz val="11"/>
        <color theme="1"/>
        <rFont val="Aptos"/>
        <family val="2"/>
      </rPr>
      <t xml:space="preserve"> Garantizar la seguridad de la información en los ambientes de trabajo y formativos, especialmente en los entornos institucionales del SENA, cumpliendo con las normas de confidencialidad y discreción establecidas. </t>
    </r>
  </si>
  <si>
    <r>
      <t>g)</t>
    </r>
    <r>
      <rPr>
        <sz val="7"/>
        <color theme="1"/>
        <rFont val="Times New Roman"/>
        <family val="1"/>
      </rPr>
      <t xml:space="preserve">       </t>
    </r>
    <r>
      <rPr>
        <sz val="11"/>
        <color theme="1"/>
        <rFont val="Aptos"/>
        <family val="2"/>
      </rPr>
      <t xml:space="preserve"> Gestionar de manera responsable las claves y accesos a las plataformas institucionales, asegurando la protección de la información y asumiendo la responsabilidad por cualquier acceso no autorizado.</t>
    </r>
  </si>
  <si>
    <t>Título profesional en los núcleos de conocimiento de Antropología, artes liberales, o Filosofía, teología y afines, o Educación, o Sociología, trabajo social y afine, o Psicología, o Administración. Tarjeta Profesional en los Casos Exigidos por la Ley</t>
  </si>
  <si>
    <t>Veinticuatro (24) meses de experiencia distribuida así: Doce (12) meses de experiencia laboral relacionada con el desempeño en el área y doce (12) meses en docencia o instrucción.</t>
  </si>
  <si>
    <t>PERIODO : AÑO 2026</t>
  </si>
  <si>
    <t>REGIONAL CAUCA</t>
  </si>
  <si>
    <t>Institucional de Integralidad de la Formación - Interacción Consigo Mismo, con los demás, con la Naturaleza y con la Trascendencia</t>
  </si>
  <si>
    <t>Subdirector (E) del Centro de Comercio y Servicios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</si>
</sst>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d/m/yyyy"/>
    <numFmt numFmtId="166" formatCode="_-* #,##0_-;\-* #,##0_-;_-* &quot;-&quot;_-;_-@"/>
    <numFmt numFmtId="167" formatCode="_-* #,##0.00_-;\-* #,##0.00_-;_-* &quot;-&quot;??_-;_-@"/>
    <numFmt numFmtId="168" formatCode="_-&quot;$&quot;* #,##0_-;\-&quot;$&quot;* #,##0_-;_-&quot;$&quot;* &quot;-&quot;??_-;_-@"/>
  </numFmts>
  <fonts count="19" x14ac:knownFonts="1">
    <font>
      <sz val="11"/>
      <color theme="1"/>
      <name val="Calibri"/>
      <scheme val="minor"/>
    </font>
    <font>
      <sz val="11"/>
      <color theme="1"/>
      <name val="Arial"/>
      <family val="2"/>
    </font>
    <font>
      <sz val="11"/>
      <name val="Calibri"/>
      <family val="2"/>
    </font>
    <font>
      <sz val="10"/>
      <color theme="1"/>
      <name val="Arial"/>
      <family val="2"/>
    </font>
    <font>
      <b/>
      <sz val="11"/>
      <color theme="1"/>
      <name val="Arial"/>
      <family val="2"/>
    </font>
    <font>
      <b/>
      <sz val="8"/>
      <color theme="1"/>
      <name val="Arial"/>
      <family val="2"/>
    </font>
    <font>
      <b/>
      <sz val="8"/>
      <color rgb="FF000000"/>
      <name val="Arial"/>
      <family val="2"/>
    </font>
    <font>
      <sz val="8"/>
      <color theme="1"/>
      <name val="Arial"/>
      <family val="2"/>
    </font>
    <font>
      <sz val="9"/>
      <color theme="1"/>
      <name val="Arial"/>
      <family val="2"/>
    </font>
    <font>
      <b/>
      <sz val="10"/>
      <color theme="1"/>
      <name val="Arial"/>
      <family val="2"/>
    </font>
    <font>
      <sz val="11"/>
      <color theme="1"/>
      <name val="Calibri"/>
      <family val="2"/>
    </font>
    <font>
      <sz val="11"/>
      <color theme="1"/>
      <name val="Calibri"/>
      <family val="2"/>
      <scheme val="minor"/>
    </font>
    <font>
      <sz val="8"/>
      <color rgb="FFFFFFFF"/>
      <name val="Arial"/>
      <family val="2"/>
    </font>
    <font>
      <sz val="8"/>
      <color rgb="FF000000"/>
      <name val="Arial"/>
      <family val="2"/>
    </font>
    <font>
      <sz val="8"/>
      <name val="Calibri"/>
      <family val="2"/>
      <scheme val="minor"/>
    </font>
    <font>
      <sz val="10"/>
      <color theme="1"/>
      <name val="Calibri"/>
      <family val="2"/>
    </font>
    <font>
      <sz val="11"/>
      <color theme="1"/>
      <name val="Aptos"/>
      <family val="2"/>
    </font>
    <font>
      <b/>
      <sz val="11"/>
      <color theme="1"/>
      <name val="Aptos"/>
      <family val="2"/>
    </font>
    <font>
      <sz val="7"/>
      <color theme="1"/>
      <name val="Times New Roman"/>
      <family val="1"/>
    </font>
  </fonts>
  <fills count="11">
    <fill>
      <patternFill patternType="none"/>
    </fill>
    <fill>
      <patternFill patternType="gray125"/>
    </fill>
    <fill>
      <patternFill patternType="solid">
        <fgColor rgb="FFBFBFBF"/>
        <bgColor rgb="FFBFBFBF"/>
      </patternFill>
    </fill>
    <fill>
      <patternFill patternType="solid">
        <fgColor rgb="FFC5E0B3"/>
        <bgColor rgb="FFC5E0B3"/>
      </patternFill>
    </fill>
    <fill>
      <patternFill patternType="solid">
        <fgColor theme="0"/>
        <bgColor theme="0"/>
      </patternFill>
    </fill>
    <fill>
      <patternFill patternType="solid">
        <fgColor rgb="FF4E4D4D"/>
        <bgColor rgb="FF4E4D4D"/>
      </patternFill>
    </fill>
    <fill>
      <patternFill patternType="solid">
        <fgColor rgb="FFD9D9D9"/>
        <bgColor rgb="FFD9D9D9"/>
      </patternFill>
    </fill>
    <fill>
      <patternFill patternType="solid">
        <fgColor theme="0"/>
        <bgColor rgb="FFC5E0B3"/>
      </patternFill>
    </fill>
    <fill>
      <patternFill patternType="solid">
        <fgColor theme="0"/>
        <bgColor indexed="64"/>
      </patternFill>
    </fill>
    <fill>
      <patternFill patternType="solid">
        <fgColor theme="0"/>
        <bgColor rgb="FFD9D2E9"/>
      </patternFill>
    </fill>
    <fill>
      <patternFill patternType="solid">
        <fgColor theme="0"/>
        <bgColor rgb="FFD9EAD3"/>
      </patternFill>
    </fill>
  </fills>
  <borders count="2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A6A6A6"/>
      </left>
      <right style="medium">
        <color rgb="FFA6A6A6"/>
      </right>
      <top style="medium">
        <color rgb="FFA6A6A6"/>
      </top>
      <bottom/>
      <diagonal/>
    </border>
    <border>
      <left style="medium">
        <color rgb="FFA6A6A6"/>
      </left>
      <right/>
      <top style="medium">
        <color rgb="FFA6A6A6"/>
      </top>
      <bottom style="medium">
        <color rgb="FFA6A6A6"/>
      </bottom>
      <diagonal/>
    </border>
    <border>
      <left/>
      <right style="medium">
        <color rgb="FFA6A6A6"/>
      </right>
      <top style="medium">
        <color rgb="FFA6A6A6"/>
      </top>
      <bottom style="medium">
        <color rgb="FFA6A6A6"/>
      </bottom>
      <diagonal/>
    </border>
    <border>
      <left style="medium">
        <color rgb="FFA6A6A6"/>
      </left>
      <right style="medium">
        <color rgb="FFA6A6A6"/>
      </right>
      <top/>
      <bottom/>
      <diagonal/>
    </border>
    <border>
      <left style="medium">
        <color rgb="FFA6A6A6"/>
      </left>
      <right style="medium">
        <color rgb="FFA6A6A6"/>
      </right>
      <top/>
      <bottom style="medium">
        <color rgb="FFA6A6A6"/>
      </bottom>
      <diagonal/>
    </border>
    <border>
      <left/>
      <right style="medium">
        <color rgb="FFA6A6A6"/>
      </right>
      <top/>
      <bottom style="medium">
        <color rgb="FFA6A6A6"/>
      </bottom>
      <diagonal/>
    </border>
  </borders>
  <cellStyleXfs count="1">
    <xf numFmtId="0" fontId="0" fillId="0" borderId="0"/>
  </cellStyleXfs>
  <cellXfs count="101">
    <xf numFmtId="0" fontId="0" fillId="0" borderId="0" xfId="0"/>
    <xf numFmtId="0" fontId="3" fillId="0" borderId="4" xfId="0" applyFont="1" applyBorder="1" applyAlignment="1">
      <alignment horizontal="center" vertical="center"/>
    </xf>
    <xf numFmtId="0" fontId="1" fillId="0" borderId="0" xfId="0" applyFont="1"/>
    <xf numFmtId="0" fontId="3" fillId="0" borderId="4" xfId="0" applyFont="1" applyBorder="1" applyAlignment="1">
      <alignment horizontal="center" vertical="center" wrapText="1"/>
    </xf>
    <xf numFmtId="0" fontId="5" fillId="0" borderId="4" xfId="0" applyFont="1" applyBorder="1" applyAlignment="1">
      <alignment horizontal="left"/>
    </xf>
    <xf numFmtId="0" fontId="5" fillId="0" borderId="0" xfId="0" applyFont="1" applyAlignment="1">
      <alignment horizontal="left"/>
    </xf>
    <xf numFmtId="0" fontId="7" fillId="0" borderId="4" xfId="0" applyFont="1" applyBorder="1" applyAlignment="1">
      <alignment horizontal="left" vertical="center"/>
    </xf>
    <xf numFmtId="0" fontId="7" fillId="0" borderId="4" xfId="0" applyFont="1" applyBorder="1" applyAlignment="1">
      <alignment horizontal="center" vertical="center"/>
    </xf>
    <xf numFmtId="164" fontId="5" fillId="0" borderId="4" xfId="0" applyNumberFormat="1" applyFont="1" applyBorder="1" applyAlignment="1">
      <alignment horizontal="center" vertical="center" wrapText="1"/>
    </xf>
    <xf numFmtId="164" fontId="5" fillId="0" borderId="0" xfId="0" applyNumberFormat="1" applyFont="1" applyAlignment="1">
      <alignment horizontal="center" vertical="center" wrapText="1"/>
    </xf>
    <xf numFmtId="0" fontId="7" fillId="0" borderId="4" xfId="0" applyFont="1" applyBorder="1" applyAlignment="1">
      <alignment horizontal="left" vertical="center" wrapText="1"/>
    </xf>
    <xf numFmtId="3" fontId="5" fillId="0" borderId="4" xfId="0" applyNumberFormat="1" applyFont="1" applyBorder="1" applyAlignment="1">
      <alignment horizontal="center" vertical="center" wrapText="1"/>
    </xf>
    <xf numFmtId="164" fontId="5" fillId="0" borderId="4" xfId="0" applyNumberFormat="1" applyFont="1" applyBorder="1" applyAlignment="1">
      <alignment horizontal="left" vertical="center" wrapText="1"/>
    </xf>
    <xf numFmtId="9" fontId="5" fillId="0" borderId="4" xfId="0" applyNumberFormat="1" applyFont="1" applyBorder="1" applyAlignment="1">
      <alignment horizontal="center" vertical="center" wrapText="1"/>
    </xf>
    <xf numFmtId="0" fontId="1" fillId="0" borderId="4" xfId="0" applyFont="1" applyBorder="1"/>
    <xf numFmtId="3" fontId="5" fillId="2" borderId="9" xfId="0" applyNumberFormat="1" applyFont="1" applyFill="1" applyBorder="1" applyAlignment="1">
      <alignment horizontal="center" vertical="center" wrapText="1"/>
    </xf>
    <xf numFmtId="3" fontId="5" fillId="2" borderId="4" xfId="0" applyNumberFormat="1" applyFont="1" applyFill="1" applyBorder="1" applyAlignment="1">
      <alignment horizontal="center" vertical="center" wrapText="1"/>
    </xf>
    <xf numFmtId="0" fontId="7" fillId="3" borderId="4" xfId="0" applyFont="1" applyFill="1" applyBorder="1" applyAlignment="1">
      <alignment horizontal="center" vertical="center" wrapText="1"/>
    </xf>
    <xf numFmtId="3" fontId="5" fillId="3" borderId="11" xfId="0" applyNumberFormat="1" applyFont="1" applyFill="1" applyBorder="1" applyAlignment="1">
      <alignment horizontal="center" vertical="center" wrapText="1"/>
    </xf>
    <xf numFmtId="3" fontId="7" fillId="3" borderId="4" xfId="0" applyNumberFormat="1" applyFont="1" applyFill="1" applyBorder="1" applyAlignment="1">
      <alignment horizontal="center" vertical="center" wrapText="1"/>
    </xf>
    <xf numFmtId="0" fontId="1" fillId="3" borderId="12" xfId="0" applyFont="1" applyFill="1" applyBorder="1"/>
    <xf numFmtId="3" fontId="8" fillId="4" borderId="4" xfId="0" applyNumberFormat="1" applyFont="1" applyFill="1" applyBorder="1" applyAlignment="1">
      <alignment horizontal="center" vertical="center" wrapText="1"/>
    </xf>
    <xf numFmtId="0" fontId="8" fillId="0" borderId="4" xfId="0" applyFont="1" applyBorder="1" applyAlignment="1">
      <alignment horizontal="center"/>
    </xf>
    <xf numFmtId="0" fontId="7" fillId="0" borderId="4" xfId="0" applyFont="1" applyBorder="1" applyAlignment="1">
      <alignment wrapText="1"/>
    </xf>
    <xf numFmtId="0" fontId="7" fillId="0" borderId="4" xfId="0" applyFont="1" applyBorder="1" applyAlignment="1">
      <alignment horizontal="center"/>
    </xf>
    <xf numFmtId="0" fontId="1" fillId="0" borderId="4" xfId="0" applyFont="1" applyBorder="1" applyAlignment="1">
      <alignment horizontal="center"/>
    </xf>
    <xf numFmtId="3" fontId="9" fillId="0" borderId="4" xfId="0" applyNumberFormat="1" applyFont="1" applyBorder="1" applyAlignment="1">
      <alignment horizontal="center" vertical="center" wrapText="1"/>
    </xf>
    <xf numFmtId="165" fontId="7" fillId="0" borderId="4" xfId="0" applyNumberFormat="1" applyFont="1" applyBorder="1" applyAlignment="1">
      <alignment horizontal="center" vertical="center" wrapText="1"/>
    </xf>
    <xf numFmtId="3" fontId="7" fillId="0" borderId="4" xfId="0" applyNumberFormat="1" applyFont="1" applyBorder="1" applyAlignment="1">
      <alignment horizontal="center" vertical="center" wrapText="1"/>
    </xf>
    <xf numFmtId="3" fontId="8" fillId="0" borderId="4" xfId="0" applyNumberFormat="1" applyFont="1" applyBorder="1"/>
    <xf numFmtId="3" fontId="9" fillId="0" borderId="4" xfId="0" applyNumberFormat="1" applyFont="1" applyBorder="1" applyAlignment="1">
      <alignment horizontal="center"/>
    </xf>
    <xf numFmtId="166" fontId="1" fillId="0" borderId="4" xfId="0" applyNumberFormat="1" applyFont="1" applyBorder="1"/>
    <xf numFmtId="0" fontId="7" fillId="0" borderId="0" xfId="0" applyFont="1"/>
    <xf numFmtId="3" fontId="1" fillId="0" borderId="0" xfId="0" applyNumberFormat="1" applyFont="1"/>
    <xf numFmtId="167" fontId="1" fillId="0" borderId="0" xfId="0" applyNumberFormat="1" applyFont="1"/>
    <xf numFmtId="166" fontId="1" fillId="0" borderId="0" xfId="0" applyNumberFormat="1" applyFont="1"/>
    <xf numFmtId="0" fontId="10" fillId="0" borderId="0" xfId="0" applyFont="1" applyAlignment="1">
      <alignment vertical="center"/>
    </xf>
    <xf numFmtId="0" fontId="11" fillId="0" borderId="0" xfId="0" applyFont="1"/>
    <xf numFmtId="0" fontId="7" fillId="0" borderId="18" xfId="0" applyFont="1" applyBorder="1" applyAlignment="1">
      <alignment horizontal="center" vertical="center"/>
    </xf>
    <xf numFmtId="0" fontId="7" fillId="0" borderId="19" xfId="0" applyFont="1" applyBorder="1" applyAlignment="1">
      <alignment horizontal="center" vertical="center" textRotation="90" wrapText="1"/>
    </xf>
    <xf numFmtId="0" fontId="7" fillId="0" borderId="19" xfId="0" applyFont="1" applyBorder="1" applyAlignment="1">
      <alignment horizontal="center" vertical="center" wrapText="1"/>
    </xf>
    <xf numFmtId="0" fontId="8" fillId="7" borderId="4" xfId="0" applyFont="1" applyFill="1" applyBorder="1" applyAlignment="1">
      <alignment horizontal="center" vertical="center" wrapText="1"/>
    </xf>
    <xf numFmtId="0" fontId="8" fillId="7" borderId="4" xfId="0" applyFont="1" applyFill="1" applyBorder="1" applyAlignment="1">
      <alignment horizontal="center" vertical="center"/>
    </xf>
    <xf numFmtId="3" fontId="8" fillId="7" borderId="4" xfId="0" applyNumberFormat="1" applyFont="1" applyFill="1" applyBorder="1" applyAlignment="1">
      <alignment horizontal="center" vertical="center" wrapText="1"/>
    </xf>
    <xf numFmtId="0" fontId="0" fillId="8" borderId="0" xfId="0" applyFill="1"/>
    <xf numFmtId="0" fontId="8" fillId="9" borderId="4" xfId="0" applyFont="1" applyFill="1" applyBorder="1" applyAlignment="1">
      <alignment horizontal="center" vertical="center" wrapText="1"/>
    </xf>
    <xf numFmtId="0" fontId="8" fillId="9" borderId="4" xfId="0" applyFont="1" applyFill="1" applyBorder="1" applyAlignment="1">
      <alignment horizontal="center" vertical="center"/>
    </xf>
    <xf numFmtId="3" fontId="8" fillId="9" borderId="4" xfId="0" applyNumberFormat="1" applyFont="1" applyFill="1" applyBorder="1" applyAlignment="1">
      <alignment horizontal="center" vertical="center" wrapText="1"/>
    </xf>
    <xf numFmtId="166" fontId="8" fillId="9" borderId="4" xfId="0" applyNumberFormat="1" applyFont="1" applyFill="1" applyBorder="1" applyAlignment="1">
      <alignment horizontal="center" vertical="center"/>
    </xf>
    <xf numFmtId="0" fontId="8" fillId="10" borderId="4" xfId="0" applyFont="1" applyFill="1" applyBorder="1" applyAlignment="1">
      <alignment horizontal="center" vertical="center" wrapText="1"/>
    </xf>
    <xf numFmtId="0" fontId="1" fillId="8" borderId="0" xfId="0" applyFont="1" applyFill="1"/>
    <xf numFmtId="164" fontId="5" fillId="0" borderId="12" xfId="0" applyNumberFormat="1" applyFont="1" applyBorder="1" applyAlignment="1">
      <alignment horizontal="center" vertical="center" wrapText="1"/>
    </xf>
    <xf numFmtId="164" fontId="5" fillId="0" borderId="9" xfId="0" applyNumberFormat="1" applyFont="1" applyBorder="1" applyAlignment="1">
      <alignment horizontal="center" vertical="center" wrapText="1"/>
    </xf>
    <xf numFmtId="3" fontId="5" fillId="2" borderId="10" xfId="0" applyNumberFormat="1" applyFont="1" applyFill="1" applyBorder="1" applyAlignment="1">
      <alignment horizontal="center" vertical="center" wrapText="1"/>
    </xf>
    <xf numFmtId="3" fontId="7" fillId="0" borderId="4" xfId="0" applyNumberFormat="1" applyFont="1" applyBorder="1" applyAlignment="1">
      <alignment horizontal="left" vertical="center" wrapText="1"/>
    </xf>
    <xf numFmtId="165" fontId="15" fillId="4" borderId="4" xfId="0" applyNumberFormat="1" applyFont="1" applyFill="1" applyBorder="1" applyAlignment="1">
      <alignment horizontal="center" vertical="center"/>
    </xf>
    <xf numFmtId="168" fontId="15" fillId="4" borderId="4" xfId="0" applyNumberFormat="1" applyFont="1" applyFill="1" applyBorder="1" applyAlignment="1">
      <alignment horizontal="center" vertical="center"/>
    </xf>
    <xf numFmtId="0" fontId="8" fillId="8" borderId="4" xfId="0" applyFont="1" applyFill="1" applyBorder="1" applyAlignment="1">
      <alignment horizontal="center" vertical="center" wrapText="1"/>
    </xf>
    <xf numFmtId="0" fontId="17" fillId="0" borderId="0" xfId="0" applyFont="1" applyAlignment="1">
      <alignment horizontal="left" vertical="center"/>
    </xf>
    <xf numFmtId="0" fontId="16" fillId="0" borderId="0" xfId="0" applyFont="1" applyAlignment="1">
      <alignment horizontal="left" vertical="center"/>
    </xf>
    <xf numFmtId="0" fontId="1" fillId="7" borderId="13" xfId="0" applyFont="1" applyFill="1" applyBorder="1" applyAlignment="1">
      <alignment horizontal="center" vertical="center" wrapText="1"/>
    </xf>
    <xf numFmtId="0" fontId="1" fillId="0" borderId="1" xfId="0" applyFont="1" applyBorder="1" applyAlignment="1">
      <alignment horizontal="center"/>
    </xf>
    <xf numFmtId="0" fontId="2" fillId="0" borderId="2" xfId="0" applyFont="1" applyBorder="1"/>
    <xf numFmtId="0" fontId="2" fillId="0" borderId="3" xfId="0" applyFont="1" applyBorder="1"/>
    <xf numFmtId="0" fontId="2" fillId="0" borderId="5" xfId="0" applyFont="1" applyBorder="1"/>
    <xf numFmtId="0" fontId="2" fillId="0" borderId="6" xfId="0" applyFont="1" applyBorder="1"/>
    <xf numFmtId="0" fontId="2" fillId="0" borderId="7" xfId="0" applyFont="1" applyBorder="1"/>
    <xf numFmtId="0" fontId="4" fillId="2" borderId="9" xfId="0" applyFont="1" applyFill="1" applyBorder="1" applyAlignment="1">
      <alignment horizontal="center" vertical="center"/>
    </xf>
    <xf numFmtId="0" fontId="2" fillId="0" borderId="11" xfId="0" applyFont="1" applyBorder="1"/>
    <xf numFmtId="0" fontId="2" fillId="0" borderId="8" xfId="0" applyFont="1" applyBorder="1"/>
    <xf numFmtId="0" fontId="5" fillId="2" borderId="9" xfId="0" applyFont="1" applyFill="1" applyBorder="1" applyAlignment="1">
      <alignment horizontal="center" vertical="center"/>
    </xf>
    <xf numFmtId="0" fontId="5" fillId="0" borderId="11" xfId="0" applyFont="1" applyBorder="1" applyAlignment="1">
      <alignment horizontal="center"/>
    </xf>
    <xf numFmtId="0" fontId="6" fillId="0" borderId="9" xfId="0" applyFont="1" applyBorder="1" applyAlignment="1">
      <alignment horizontal="center"/>
    </xf>
    <xf numFmtId="0" fontId="5" fillId="0" borderId="9" xfId="0" applyFont="1" applyBorder="1" applyAlignment="1">
      <alignment horizontal="left"/>
    </xf>
    <xf numFmtId="0" fontId="5" fillId="0" borderId="9" xfId="0" applyFont="1" applyBorder="1" applyAlignment="1">
      <alignment horizontal="left" vertical="center"/>
    </xf>
    <xf numFmtId="0" fontId="5" fillId="2" borderId="12" xfId="0" applyFont="1" applyFill="1" applyBorder="1" applyAlignment="1">
      <alignment horizontal="center" vertical="center" wrapText="1"/>
    </xf>
    <xf numFmtId="0" fontId="2" fillId="0" borderId="13" xfId="0" applyFont="1" applyBorder="1"/>
    <xf numFmtId="0" fontId="2" fillId="0" borderId="10" xfId="0" applyFont="1" applyBorder="1"/>
    <xf numFmtId="164" fontId="5" fillId="2" borderId="9" xfId="0" applyNumberFormat="1" applyFont="1" applyFill="1" applyBorder="1" applyAlignment="1">
      <alignment horizontal="center" vertical="center" wrapText="1"/>
    </xf>
    <xf numFmtId="3" fontId="5" fillId="2" borderId="13"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3" fontId="7" fillId="0" borderId="9" xfId="0" applyNumberFormat="1" applyFont="1" applyBorder="1" applyAlignment="1">
      <alignment horizontal="left" vertical="center" wrapText="1"/>
    </xf>
    <xf numFmtId="164" fontId="5" fillId="0" borderId="9" xfId="0" applyNumberFormat="1" applyFont="1" applyBorder="1" applyAlignment="1">
      <alignment horizontal="left" vertical="center" wrapText="1"/>
    </xf>
    <xf numFmtId="0" fontId="5" fillId="0" borderId="9" xfId="0" applyFont="1" applyBorder="1" applyAlignment="1">
      <alignment horizontal="left" vertical="center" wrapText="1"/>
    </xf>
    <xf numFmtId="164" fontId="5" fillId="0" borderId="11" xfId="0" applyNumberFormat="1" applyFont="1" applyBorder="1" applyAlignment="1">
      <alignment horizontal="left" vertical="center" wrapText="1"/>
    </xf>
    <xf numFmtId="0" fontId="5" fillId="2" borderId="12" xfId="0" applyFont="1" applyFill="1" applyBorder="1" applyAlignment="1">
      <alignment horizontal="center" vertical="center"/>
    </xf>
    <xf numFmtId="0" fontId="4" fillId="0" borderId="0" xfId="0" applyFont="1" applyAlignment="1">
      <alignment horizontal="center"/>
    </xf>
    <xf numFmtId="0" fontId="0" fillId="0" borderId="0" xfId="0"/>
    <xf numFmtId="3" fontId="5" fillId="3" borderId="9" xfId="0" applyNumberFormat="1" applyFont="1" applyFill="1" applyBorder="1" applyAlignment="1">
      <alignment horizontal="center" vertical="center" wrapText="1"/>
    </xf>
    <xf numFmtId="0" fontId="4" fillId="2" borderId="13" xfId="0" applyFont="1" applyFill="1" applyBorder="1" applyAlignment="1">
      <alignment horizontal="center" vertical="center"/>
    </xf>
    <xf numFmtId="0" fontId="12" fillId="5" borderId="14" xfId="0" applyFont="1" applyFill="1" applyBorder="1" applyAlignment="1">
      <alignment horizontal="center" vertical="center" wrapText="1"/>
    </xf>
    <xf numFmtId="0" fontId="2" fillId="0" borderId="17" xfId="0" applyFont="1" applyBorder="1"/>
    <xf numFmtId="0" fontId="2" fillId="0" borderId="18" xfId="0" applyFont="1" applyBorder="1"/>
    <xf numFmtId="0" fontId="12" fillId="5" borderId="14" xfId="0" applyFont="1" applyFill="1" applyBorder="1" applyAlignment="1">
      <alignment horizontal="center" vertical="center" textRotation="90" wrapText="1"/>
    </xf>
    <xf numFmtId="0" fontId="13" fillId="6" borderId="14" xfId="0" applyFont="1" applyFill="1" applyBorder="1" applyAlignment="1">
      <alignment horizontal="center" vertical="center" textRotation="90" wrapText="1"/>
    </xf>
    <xf numFmtId="0" fontId="13" fillId="6" borderId="14" xfId="0" applyFont="1" applyFill="1" applyBorder="1" applyAlignment="1">
      <alignment horizontal="center" vertical="center" wrapText="1"/>
    </xf>
    <xf numFmtId="0" fontId="13" fillId="6" borderId="15" xfId="0" applyFont="1" applyFill="1" applyBorder="1" applyAlignment="1">
      <alignment horizontal="center" vertical="center" wrapText="1"/>
    </xf>
    <xf numFmtId="0" fontId="2" fillId="0" borderId="16" xfId="0" applyFont="1" applyBorder="1"/>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381000</xdr:colOff>
      <xdr:row>0</xdr:row>
      <xdr:rowOff>66675</xdr:rowOff>
    </xdr:from>
    <xdr:ext cx="647700" cy="542925"/>
    <xdr:pic>
      <xdr:nvPicPr>
        <xdr:cNvPr id="2" name="image1.png" title="Imagen">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10</xdr:col>
      <xdr:colOff>304800</xdr:colOff>
      <xdr:row>18</xdr:row>
      <xdr:rowOff>85725</xdr:rowOff>
    </xdr:from>
    <xdr:to>
      <xdr:col>11</xdr:col>
      <xdr:colOff>609600</xdr:colOff>
      <xdr:row>19</xdr:row>
      <xdr:rowOff>345908</xdr:rowOff>
    </xdr:to>
    <xdr:pic>
      <xdr:nvPicPr>
        <xdr:cNvPr id="6" name="Imagen 5">
          <a:extLst>
            <a:ext uri="{FF2B5EF4-FFF2-40B4-BE49-F238E27FC236}">
              <a16:creationId xmlns:a16="http://schemas.microsoft.com/office/drawing/2014/main" id="{95FB2B7D-1803-42E0-96CD-C35C40313FE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848975" y="5238750"/>
          <a:ext cx="1333500" cy="631658"/>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Z971"/>
  <sheetViews>
    <sheetView tabSelected="1" topLeftCell="A14" zoomScaleNormal="100" workbookViewId="0">
      <selection activeCell="K20" sqref="K20"/>
    </sheetView>
  </sheetViews>
  <sheetFormatPr baseColWidth="10" defaultColWidth="14.42578125" defaultRowHeight="15" customHeight="1" x14ac:dyDescent="0.25"/>
  <cols>
    <col min="1" max="1" width="22.28515625" customWidth="1"/>
    <col min="2" max="2" width="16" customWidth="1"/>
    <col min="3" max="3" width="36.28515625" customWidth="1"/>
    <col min="4" max="4" width="11.42578125" customWidth="1"/>
    <col min="5" max="5" width="14.5703125" customWidth="1"/>
    <col min="6" max="6" width="9.140625" customWidth="1"/>
    <col min="7" max="7" width="8.5703125" customWidth="1"/>
    <col min="8" max="8" width="12.28515625" customWidth="1"/>
    <col min="9" max="9" width="14" customWidth="1"/>
    <col min="10" max="10" width="13.5703125" customWidth="1"/>
    <col min="11" max="11" width="15.42578125" bestFit="1" customWidth="1"/>
    <col min="12" max="13" width="62" customWidth="1"/>
    <col min="14" max="14" width="13.7109375" customWidth="1"/>
    <col min="15" max="15" width="13.85546875" customWidth="1"/>
    <col min="16" max="16" width="12.140625" customWidth="1"/>
    <col min="17" max="17" width="19.5703125" customWidth="1"/>
    <col min="18" max="26" width="11.42578125" customWidth="1"/>
  </cols>
  <sheetData>
    <row r="1" spans="1:26" ht="21.75" customHeight="1" x14ac:dyDescent="0.25">
      <c r="A1" s="61"/>
      <c r="B1" s="62"/>
      <c r="C1" s="62"/>
      <c r="D1" s="62"/>
      <c r="E1" s="62"/>
      <c r="F1" s="62"/>
      <c r="G1" s="62"/>
      <c r="H1" s="62"/>
      <c r="I1" s="62"/>
      <c r="J1" s="62"/>
      <c r="K1" s="62"/>
      <c r="L1" s="62"/>
      <c r="M1" s="62"/>
      <c r="N1" s="62"/>
      <c r="O1" s="62"/>
      <c r="P1" s="63"/>
      <c r="Q1" s="1" t="s">
        <v>0</v>
      </c>
      <c r="R1" s="2"/>
      <c r="S1" s="2"/>
      <c r="T1" s="2"/>
      <c r="U1" s="2"/>
      <c r="V1" s="2"/>
      <c r="W1" s="2"/>
      <c r="X1" s="2"/>
      <c r="Y1" s="2"/>
      <c r="Z1" s="2"/>
    </row>
    <row r="2" spans="1:26" ht="30.75" customHeight="1" x14ac:dyDescent="0.25">
      <c r="A2" s="64"/>
      <c r="B2" s="65"/>
      <c r="C2" s="65"/>
      <c r="D2" s="65"/>
      <c r="E2" s="65"/>
      <c r="F2" s="65"/>
      <c r="G2" s="65"/>
      <c r="H2" s="65"/>
      <c r="I2" s="65"/>
      <c r="J2" s="65"/>
      <c r="K2" s="65"/>
      <c r="L2" s="65"/>
      <c r="M2" s="65"/>
      <c r="N2" s="65"/>
      <c r="O2" s="65"/>
      <c r="P2" s="66"/>
      <c r="Q2" s="3" t="s">
        <v>1</v>
      </c>
      <c r="R2" s="2"/>
      <c r="S2" s="2"/>
      <c r="T2" s="2"/>
      <c r="U2" s="2"/>
      <c r="V2" s="2"/>
      <c r="W2" s="2"/>
      <c r="X2" s="2"/>
      <c r="Y2" s="2"/>
      <c r="Z2" s="2"/>
    </row>
    <row r="3" spans="1:26" ht="34.5" customHeight="1" x14ac:dyDescent="0.25">
      <c r="A3" s="67" t="s">
        <v>2</v>
      </c>
      <c r="B3" s="68"/>
      <c r="C3" s="68"/>
      <c r="D3" s="68"/>
      <c r="E3" s="68"/>
      <c r="F3" s="68"/>
      <c r="G3" s="68"/>
      <c r="H3" s="68"/>
      <c r="I3" s="68"/>
      <c r="J3" s="68"/>
      <c r="K3" s="68"/>
      <c r="L3" s="68"/>
      <c r="M3" s="68"/>
      <c r="N3" s="68"/>
      <c r="O3" s="68"/>
      <c r="P3" s="68"/>
      <c r="Q3" s="69"/>
      <c r="R3" s="2"/>
      <c r="S3" s="2"/>
      <c r="T3" s="2"/>
      <c r="U3" s="2"/>
      <c r="V3" s="2"/>
      <c r="W3" s="2"/>
      <c r="X3" s="2"/>
      <c r="Y3" s="2"/>
      <c r="Z3" s="2"/>
    </row>
    <row r="4" spans="1:26" ht="14.25" customHeight="1" x14ac:dyDescent="0.25">
      <c r="A4" s="70" t="s">
        <v>3</v>
      </c>
      <c r="B4" s="68"/>
      <c r="C4" s="68"/>
      <c r="D4" s="68"/>
      <c r="E4" s="68"/>
      <c r="F4" s="68"/>
      <c r="G4" s="68"/>
      <c r="H4" s="68"/>
      <c r="I4" s="68"/>
      <c r="J4" s="68"/>
      <c r="K4" s="68"/>
      <c r="L4" s="68"/>
      <c r="M4" s="68"/>
      <c r="N4" s="68"/>
      <c r="O4" s="68"/>
      <c r="P4" s="68"/>
      <c r="Q4" s="69"/>
      <c r="R4" s="2"/>
      <c r="S4" s="2"/>
      <c r="T4" s="2"/>
      <c r="U4" s="2"/>
      <c r="V4" s="2"/>
      <c r="W4" s="2"/>
      <c r="X4" s="2"/>
      <c r="Y4" s="2"/>
      <c r="Z4" s="2"/>
    </row>
    <row r="5" spans="1:26" ht="14.25" customHeight="1" x14ac:dyDescent="0.25">
      <c r="A5" s="71"/>
      <c r="B5" s="68"/>
      <c r="C5" s="68"/>
      <c r="D5" s="68"/>
      <c r="E5" s="68"/>
      <c r="F5" s="68"/>
      <c r="G5" s="68"/>
      <c r="H5" s="68"/>
      <c r="I5" s="68"/>
      <c r="J5" s="68"/>
      <c r="K5" s="68"/>
      <c r="L5" s="68"/>
      <c r="M5" s="68"/>
      <c r="N5" s="68"/>
      <c r="O5" s="68"/>
      <c r="P5" s="68"/>
      <c r="Q5" s="69"/>
      <c r="R5" s="2"/>
      <c r="S5" s="2"/>
      <c r="T5" s="2"/>
      <c r="U5" s="2"/>
      <c r="V5" s="2"/>
      <c r="W5" s="2"/>
      <c r="X5" s="2"/>
      <c r="Y5" s="2"/>
      <c r="Z5" s="2"/>
    </row>
    <row r="6" spans="1:26" ht="14.25" customHeight="1" x14ac:dyDescent="0.25">
      <c r="A6" s="72" t="s">
        <v>4</v>
      </c>
      <c r="B6" s="68"/>
      <c r="C6" s="68"/>
      <c r="D6" s="68"/>
      <c r="E6" s="68"/>
      <c r="F6" s="68"/>
      <c r="G6" s="68"/>
      <c r="H6" s="68"/>
      <c r="I6" s="68"/>
      <c r="J6" s="68"/>
      <c r="K6" s="68"/>
      <c r="L6" s="68"/>
      <c r="M6" s="68"/>
      <c r="N6" s="68"/>
      <c r="O6" s="68"/>
      <c r="P6" s="68"/>
      <c r="Q6" s="69"/>
      <c r="R6" s="2"/>
      <c r="S6" s="2"/>
      <c r="T6" s="2"/>
      <c r="U6" s="2"/>
      <c r="V6" s="2"/>
      <c r="W6" s="2"/>
      <c r="X6" s="2"/>
      <c r="Y6" s="2"/>
      <c r="Z6" s="2"/>
    </row>
    <row r="7" spans="1:26" ht="14.25" customHeight="1" x14ac:dyDescent="0.25">
      <c r="A7" s="2"/>
      <c r="B7" s="2"/>
      <c r="C7" s="2"/>
      <c r="D7" s="2"/>
      <c r="E7" s="2"/>
      <c r="F7" s="2"/>
      <c r="G7" s="2"/>
      <c r="H7" s="2"/>
      <c r="I7" s="2"/>
      <c r="J7" s="2"/>
      <c r="K7" s="2"/>
      <c r="L7" s="2"/>
      <c r="M7" s="2"/>
      <c r="N7" s="2"/>
      <c r="O7" s="2"/>
      <c r="P7" s="2"/>
      <c r="Q7" s="2"/>
      <c r="R7" s="2"/>
      <c r="S7" s="2"/>
      <c r="T7" s="2"/>
      <c r="U7" s="2"/>
      <c r="V7" s="2"/>
      <c r="W7" s="2"/>
      <c r="X7" s="2"/>
      <c r="Y7" s="2"/>
      <c r="Z7" s="2"/>
    </row>
    <row r="8" spans="1:26" ht="14.25" customHeight="1" x14ac:dyDescent="0.25">
      <c r="A8" s="73" t="s">
        <v>143</v>
      </c>
      <c r="B8" s="68"/>
      <c r="C8" s="68"/>
      <c r="D8" s="68"/>
      <c r="E8" s="68"/>
      <c r="F8" s="68"/>
      <c r="G8" s="68"/>
      <c r="H8" s="68"/>
      <c r="I8" s="68"/>
      <c r="J8" s="69"/>
      <c r="K8" s="4"/>
      <c r="L8" s="5"/>
      <c r="M8" s="5"/>
      <c r="N8" s="5"/>
      <c r="O8" s="5"/>
      <c r="P8" s="5"/>
      <c r="Q8" s="2"/>
      <c r="R8" s="2"/>
      <c r="S8" s="2"/>
      <c r="T8" s="2"/>
      <c r="U8" s="2"/>
      <c r="V8" s="2"/>
      <c r="W8" s="2"/>
      <c r="X8" s="2"/>
      <c r="Y8" s="2"/>
      <c r="Z8" s="2"/>
    </row>
    <row r="9" spans="1:26" ht="14.25" customHeight="1" x14ac:dyDescent="0.25">
      <c r="A9" s="74" t="s">
        <v>5</v>
      </c>
      <c r="B9" s="68"/>
      <c r="C9" s="69"/>
      <c r="D9" s="6"/>
      <c r="E9" s="7"/>
      <c r="F9" s="8"/>
      <c r="G9" s="8"/>
      <c r="H9" s="8"/>
      <c r="I9" s="8"/>
      <c r="J9" s="51"/>
      <c r="K9" s="51"/>
      <c r="L9" s="9"/>
      <c r="M9" s="9"/>
      <c r="N9" s="9"/>
      <c r="O9" s="9"/>
      <c r="P9" s="9"/>
      <c r="Q9" s="2"/>
      <c r="R9" s="2"/>
      <c r="S9" s="2"/>
      <c r="T9" s="2"/>
      <c r="U9" s="2"/>
      <c r="V9" s="2"/>
      <c r="W9" s="2"/>
      <c r="X9" s="2"/>
      <c r="Y9" s="2"/>
      <c r="Z9" s="2"/>
    </row>
    <row r="10" spans="1:26" ht="14.25" customHeight="1" x14ac:dyDescent="0.25">
      <c r="A10" s="84">
        <v>3818187875</v>
      </c>
      <c r="B10" s="68"/>
      <c r="C10" s="69"/>
      <c r="D10" s="10"/>
      <c r="E10" s="11"/>
      <c r="F10" s="8"/>
      <c r="G10" s="8"/>
      <c r="H10" s="7"/>
      <c r="I10" s="52"/>
      <c r="J10" s="85" t="s">
        <v>6</v>
      </c>
      <c r="K10" s="68"/>
      <c r="L10" s="68"/>
      <c r="M10" s="68"/>
      <c r="N10" s="68"/>
      <c r="O10" s="68"/>
      <c r="P10" s="68"/>
      <c r="Q10" s="69"/>
      <c r="R10" s="2"/>
      <c r="S10" s="2"/>
      <c r="T10" s="2"/>
      <c r="U10" s="2"/>
      <c r="V10" s="2"/>
      <c r="W10" s="2"/>
      <c r="X10" s="2"/>
      <c r="Y10" s="2"/>
      <c r="Z10" s="2"/>
    </row>
    <row r="11" spans="1:26" ht="14.25" customHeight="1" x14ac:dyDescent="0.25">
      <c r="A11" s="86" t="s">
        <v>7</v>
      </c>
      <c r="B11" s="68"/>
      <c r="C11" s="69"/>
      <c r="D11" s="54">
        <f>+K18</f>
        <v>49269968.799999997</v>
      </c>
      <c r="E11" s="11">
        <f>+A10-D11</f>
        <v>3768917906.1999998</v>
      </c>
      <c r="F11" s="8"/>
      <c r="G11" s="8"/>
      <c r="H11" s="8"/>
      <c r="I11" s="52"/>
      <c r="J11" s="12" t="s">
        <v>8</v>
      </c>
      <c r="K11" s="87" t="s">
        <v>111</v>
      </c>
      <c r="L11" s="68"/>
      <c r="M11" s="68"/>
      <c r="N11" s="68"/>
      <c r="O11" s="68"/>
      <c r="P11" s="68"/>
      <c r="Q11" s="69"/>
      <c r="R11" s="2"/>
      <c r="S11" s="2"/>
      <c r="T11" s="2"/>
      <c r="U11" s="2"/>
      <c r="V11" s="2"/>
      <c r="W11" s="2"/>
      <c r="X11" s="2"/>
      <c r="Y11" s="2"/>
      <c r="Z11" s="2"/>
    </row>
    <row r="12" spans="1:26" ht="22.5" customHeight="1" x14ac:dyDescent="0.25">
      <c r="A12" s="86" t="s">
        <v>9</v>
      </c>
      <c r="B12" s="68"/>
      <c r="C12" s="69"/>
      <c r="D12" s="10"/>
      <c r="E12" s="13"/>
      <c r="F12" s="8"/>
      <c r="G12" s="8"/>
      <c r="H12" s="8"/>
      <c r="I12" s="52"/>
      <c r="J12" s="8" t="s">
        <v>10</v>
      </c>
      <c r="K12" s="12" t="s">
        <v>11</v>
      </c>
      <c r="L12" s="12"/>
      <c r="M12" s="12"/>
      <c r="N12" s="12"/>
      <c r="O12" s="12"/>
      <c r="P12" s="12"/>
      <c r="Q12" s="14"/>
      <c r="R12" s="2"/>
      <c r="S12" s="2"/>
      <c r="T12" s="2"/>
      <c r="U12" s="2"/>
      <c r="V12" s="2"/>
      <c r="W12" s="2"/>
      <c r="X12" s="2"/>
      <c r="Y12" s="2"/>
      <c r="Z12" s="2"/>
    </row>
    <row r="13" spans="1:26" ht="42.75" customHeight="1" x14ac:dyDescent="0.25">
      <c r="A13" s="88" t="s">
        <v>12</v>
      </c>
      <c r="B13" s="75" t="s">
        <v>13</v>
      </c>
      <c r="C13" s="75" t="s">
        <v>14</v>
      </c>
      <c r="D13" s="75" t="s">
        <v>15</v>
      </c>
      <c r="E13" s="75" t="s">
        <v>16</v>
      </c>
      <c r="F13" s="80" t="s">
        <v>17</v>
      </c>
      <c r="G13" s="81"/>
      <c r="H13" s="78" t="s">
        <v>18</v>
      </c>
      <c r="I13" s="69"/>
      <c r="J13" s="79" t="s">
        <v>19</v>
      </c>
      <c r="K13" s="79" t="s">
        <v>20</v>
      </c>
      <c r="L13" s="53"/>
      <c r="M13" s="53"/>
      <c r="N13" s="79" t="s">
        <v>19</v>
      </c>
      <c r="O13" s="79" t="s">
        <v>20</v>
      </c>
      <c r="P13" s="15" t="s">
        <v>21</v>
      </c>
      <c r="Q13" s="92" t="s">
        <v>22</v>
      </c>
      <c r="R13" s="2"/>
      <c r="S13" s="2"/>
      <c r="T13" s="2"/>
      <c r="U13" s="2"/>
      <c r="V13" s="2"/>
      <c r="W13" s="2"/>
      <c r="X13" s="2"/>
      <c r="Y13" s="2"/>
      <c r="Z13" s="2"/>
    </row>
    <row r="14" spans="1:26" ht="30.75" customHeight="1" x14ac:dyDescent="0.25">
      <c r="A14" s="76"/>
      <c r="B14" s="76"/>
      <c r="C14" s="76"/>
      <c r="D14" s="76"/>
      <c r="E14" s="76"/>
      <c r="F14" s="82"/>
      <c r="G14" s="83"/>
      <c r="H14" s="75" t="s">
        <v>23</v>
      </c>
      <c r="I14" s="75" t="s">
        <v>24</v>
      </c>
      <c r="J14" s="77"/>
      <c r="K14" s="77"/>
      <c r="L14" s="16"/>
      <c r="M14" s="16"/>
      <c r="N14" s="77"/>
      <c r="O14" s="77"/>
      <c r="P14" s="16" t="s">
        <v>25</v>
      </c>
      <c r="Q14" s="77"/>
      <c r="R14" s="2"/>
      <c r="S14" s="2"/>
      <c r="T14" s="2"/>
      <c r="U14" s="2"/>
      <c r="V14" s="2"/>
      <c r="W14" s="2"/>
      <c r="X14" s="2"/>
      <c r="Y14" s="2"/>
      <c r="Z14" s="2"/>
    </row>
    <row r="15" spans="1:26" ht="31.5" customHeight="1" x14ac:dyDescent="0.25">
      <c r="A15" s="77"/>
      <c r="B15" s="77"/>
      <c r="C15" s="77"/>
      <c r="D15" s="77"/>
      <c r="E15" s="77"/>
      <c r="F15" s="17" t="s">
        <v>26</v>
      </c>
      <c r="G15" s="17" t="s">
        <v>27</v>
      </c>
      <c r="H15" s="77"/>
      <c r="I15" s="77"/>
      <c r="J15" s="91" t="s">
        <v>28</v>
      </c>
      <c r="K15" s="69"/>
      <c r="L15" s="18" t="s">
        <v>29</v>
      </c>
      <c r="M15" s="18" t="s">
        <v>30</v>
      </c>
      <c r="N15" s="91" t="s">
        <v>112</v>
      </c>
      <c r="O15" s="69"/>
      <c r="P15" s="19"/>
      <c r="Q15" s="20"/>
      <c r="R15" s="2"/>
      <c r="S15" s="2"/>
      <c r="T15" s="2"/>
      <c r="U15" s="2"/>
      <c r="V15" s="2"/>
      <c r="W15" s="2"/>
      <c r="X15" s="2"/>
      <c r="Y15" s="2"/>
      <c r="Z15" s="2"/>
    </row>
    <row r="16" spans="1:26" s="44" customFormat="1" ht="48" x14ac:dyDescent="0.25">
      <c r="A16" s="49" t="s">
        <v>31</v>
      </c>
      <c r="B16" s="45" t="s">
        <v>32</v>
      </c>
      <c r="C16" s="57" t="s">
        <v>145</v>
      </c>
      <c r="D16" s="41" t="s">
        <v>33</v>
      </c>
      <c r="E16" s="46">
        <v>1</v>
      </c>
      <c r="F16" s="42">
        <v>10</v>
      </c>
      <c r="G16" s="42">
        <v>12</v>
      </c>
      <c r="H16" s="55">
        <v>46054</v>
      </c>
      <c r="I16" s="55">
        <v>46368</v>
      </c>
      <c r="J16" s="56">
        <v>4737497</v>
      </c>
      <c r="K16" s="47">
        <f>(F16*J16+(J16/30*G16))*E16</f>
        <v>49269968.799999997</v>
      </c>
      <c r="L16" s="43" t="s">
        <v>141</v>
      </c>
      <c r="M16" s="43" t="s">
        <v>142</v>
      </c>
      <c r="N16" s="48">
        <f t="shared" ref="N16" si="0">+J16</f>
        <v>4737497</v>
      </c>
      <c r="O16" s="47">
        <f t="shared" ref="O16" si="1">+K16</f>
        <v>49269968.799999997</v>
      </c>
      <c r="P16" s="47" t="s">
        <v>34</v>
      </c>
      <c r="Q16" s="60"/>
      <c r="R16" s="50"/>
      <c r="S16" s="50"/>
      <c r="T16" s="50"/>
      <c r="U16" s="50"/>
      <c r="V16" s="50"/>
      <c r="W16" s="50"/>
      <c r="X16" s="50"/>
      <c r="Y16" s="50"/>
      <c r="Z16" s="50"/>
    </row>
    <row r="18" spans="1:26" ht="14.25" customHeight="1" x14ac:dyDescent="0.25">
      <c r="A18" s="22" t="s">
        <v>35</v>
      </c>
      <c r="B18" s="23"/>
      <c r="C18" s="24"/>
      <c r="D18" s="25"/>
      <c r="E18" s="26">
        <f>SUM(E16:E16)</f>
        <v>1</v>
      </c>
      <c r="F18" s="27"/>
      <c r="G18" s="28" t="s">
        <v>36</v>
      </c>
      <c r="H18" s="11"/>
      <c r="I18" s="14"/>
      <c r="J18" s="29"/>
      <c r="K18" s="30">
        <f>SUM(K16:K16)</f>
        <v>49269968.799999997</v>
      </c>
      <c r="L18" s="30"/>
      <c r="M18" s="30"/>
      <c r="N18" s="29"/>
      <c r="O18" s="21">
        <f>K18</f>
        <v>49269968.799999997</v>
      </c>
      <c r="P18" s="14"/>
      <c r="Q18" s="31"/>
      <c r="R18" s="2"/>
      <c r="S18" s="2"/>
      <c r="T18" s="2"/>
      <c r="U18" s="2"/>
      <c r="V18" s="2"/>
      <c r="W18" s="2"/>
      <c r="X18" s="2"/>
      <c r="Y18" s="2"/>
      <c r="Z18" s="2"/>
    </row>
    <row r="19" spans="1:26" ht="29.25" customHeight="1" x14ac:dyDescent="0.25">
      <c r="A19" s="2"/>
      <c r="B19" s="32"/>
      <c r="C19" s="2"/>
      <c r="D19" s="2"/>
      <c r="E19" s="2"/>
      <c r="F19" s="2"/>
      <c r="G19" s="2"/>
      <c r="H19" s="2"/>
      <c r="I19" s="2"/>
      <c r="J19" s="2"/>
      <c r="K19" s="33"/>
      <c r="L19" s="2"/>
      <c r="M19" s="2"/>
      <c r="N19" s="34"/>
      <c r="O19" s="2"/>
      <c r="P19" s="2"/>
      <c r="Q19" s="35"/>
      <c r="R19" s="2"/>
      <c r="S19" s="2"/>
      <c r="T19" s="2"/>
      <c r="U19" s="2"/>
      <c r="V19" s="2"/>
      <c r="W19" s="2"/>
      <c r="X19" s="2"/>
      <c r="Y19" s="2"/>
      <c r="Z19" s="2"/>
    </row>
    <row r="20" spans="1:26" ht="30.75" customHeight="1" x14ac:dyDescent="0.25">
      <c r="A20" s="2"/>
      <c r="B20" s="2"/>
      <c r="C20" s="2"/>
      <c r="D20" s="2"/>
      <c r="E20" s="2"/>
      <c r="F20" s="2"/>
      <c r="G20" s="2"/>
      <c r="H20" s="2"/>
      <c r="I20" s="2"/>
      <c r="J20" s="2"/>
      <c r="K20" s="34"/>
      <c r="L20" s="34"/>
      <c r="M20" s="34"/>
      <c r="N20" s="34"/>
      <c r="O20" s="34"/>
      <c r="P20" s="2"/>
      <c r="Q20" s="35"/>
      <c r="R20" s="2"/>
      <c r="S20" s="2"/>
      <c r="T20" s="2"/>
      <c r="U20" s="2"/>
      <c r="V20" s="2"/>
      <c r="W20" s="2"/>
      <c r="X20" s="2"/>
      <c r="Y20" s="2"/>
      <c r="Z20" s="2"/>
    </row>
    <row r="21" spans="1:26" ht="14.25" customHeight="1" x14ac:dyDescent="0.25">
      <c r="A21" s="89" t="s">
        <v>113</v>
      </c>
      <c r="B21" s="90"/>
      <c r="C21" s="90"/>
      <c r="D21" s="90"/>
      <c r="E21" s="90"/>
      <c r="F21" s="90"/>
      <c r="G21" s="90"/>
      <c r="H21" s="90"/>
      <c r="I21" s="90"/>
      <c r="J21" s="90"/>
      <c r="K21" s="90"/>
      <c r="L21" s="90"/>
      <c r="M21" s="90"/>
      <c r="N21" s="90"/>
      <c r="O21" s="90"/>
      <c r="P21" s="90"/>
      <c r="Q21" s="90"/>
      <c r="R21" s="2"/>
      <c r="S21" s="2"/>
      <c r="T21" s="2"/>
      <c r="U21" s="2"/>
      <c r="V21" s="2"/>
      <c r="W21" s="2"/>
      <c r="X21" s="2"/>
      <c r="Y21" s="2"/>
      <c r="Z21" s="2"/>
    </row>
    <row r="22" spans="1:26" ht="14.25" customHeight="1" x14ac:dyDescent="0.25">
      <c r="A22" s="89" t="s">
        <v>146</v>
      </c>
      <c r="B22" s="90"/>
      <c r="C22" s="90"/>
      <c r="D22" s="90"/>
      <c r="E22" s="90"/>
      <c r="F22" s="90"/>
      <c r="G22" s="90"/>
      <c r="H22" s="90"/>
      <c r="I22" s="90"/>
      <c r="J22" s="90"/>
      <c r="K22" s="90"/>
      <c r="L22" s="90"/>
      <c r="M22" s="90"/>
      <c r="N22" s="90"/>
      <c r="O22" s="90"/>
      <c r="P22" s="90"/>
      <c r="Q22" s="90"/>
      <c r="R22" s="2"/>
      <c r="S22" s="2"/>
      <c r="T22" s="2"/>
      <c r="U22" s="2"/>
      <c r="V22" s="2"/>
      <c r="W22" s="2"/>
      <c r="X22" s="2"/>
      <c r="Y22" s="2"/>
      <c r="Z22" s="2"/>
    </row>
    <row r="23" spans="1:26" ht="14.25" customHeight="1" x14ac:dyDescent="0.25">
      <c r="A23" s="89" t="s">
        <v>144</v>
      </c>
      <c r="B23" s="90"/>
      <c r="C23" s="90"/>
      <c r="D23" s="90"/>
      <c r="E23" s="90"/>
      <c r="F23" s="90"/>
      <c r="G23" s="90"/>
      <c r="H23" s="90"/>
      <c r="I23" s="90"/>
      <c r="J23" s="90"/>
      <c r="K23" s="90"/>
      <c r="L23" s="90"/>
      <c r="M23" s="90"/>
      <c r="N23" s="90"/>
      <c r="O23" s="90"/>
      <c r="P23" s="90"/>
      <c r="Q23" s="90"/>
      <c r="R23" s="2"/>
      <c r="S23" s="2"/>
      <c r="T23" s="2"/>
      <c r="U23" s="2"/>
      <c r="V23" s="2"/>
      <c r="W23" s="2"/>
      <c r="X23" s="2"/>
      <c r="Y23" s="2"/>
      <c r="Z23" s="2"/>
    </row>
    <row r="24" spans="1:26" ht="14.25" customHeight="1" x14ac:dyDescent="0.25">
      <c r="A24" s="2"/>
      <c r="B24" s="2"/>
      <c r="C24" s="2"/>
      <c r="D24" s="2"/>
      <c r="E24" s="2"/>
      <c r="F24" s="2"/>
      <c r="G24" s="2"/>
      <c r="H24" s="2"/>
      <c r="I24" s="2"/>
      <c r="J24" s="33"/>
      <c r="K24" s="2"/>
      <c r="L24" s="2"/>
      <c r="M24" s="2"/>
      <c r="N24" s="2"/>
      <c r="O24" s="2"/>
      <c r="P24" s="2"/>
      <c r="Q24" s="2"/>
      <c r="R24" s="2"/>
      <c r="S24" s="2"/>
      <c r="T24" s="2"/>
      <c r="U24" s="2"/>
      <c r="V24" s="2"/>
      <c r="W24" s="2"/>
      <c r="X24" s="2"/>
      <c r="Y24" s="2"/>
      <c r="Z24" s="2"/>
    </row>
    <row r="25" spans="1:26" ht="14.25" customHeight="1" x14ac:dyDescent="0.25">
      <c r="A25" s="2"/>
      <c r="B25" s="2"/>
      <c r="C25" s="2"/>
      <c r="D25" s="2"/>
      <c r="E25" s="2"/>
      <c r="F25" s="2"/>
      <c r="G25" s="2"/>
      <c r="H25" s="33"/>
      <c r="I25" s="2"/>
      <c r="J25" s="2"/>
      <c r="K25" s="2"/>
      <c r="L25" s="2"/>
      <c r="M25" s="2"/>
      <c r="N25" s="2"/>
      <c r="O25" s="2"/>
      <c r="P25" s="2"/>
      <c r="Q25" s="2"/>
      <c r="R25" s="2"/>
      <c r="S25" s="2"/>
      <c r="T25" s="2"/>
      <c r="U25" s="2"/>
      <c r="V25" s="2"/>
      <c r="W25" s="2"/>
      <c r="X25" s="2"/>
      <c r="Y25" s="2"/>
      <c r="Z25" s="2"/>
    </row>
    <row r="26" spans="1:26" ht="14.25" customHeight="1" x14ac:dyDescent="0.25">
      <c r="A26" s="2"/>
      <c r="B26" s="2"/>
      <c r="C26" s="2"/>
      <c r="D26" s="2"/>
      <c r="E26" s="2"/>
      <c r="F26" s="2"/>
      <c r="G26" s="2"/>
      <c r="H26" s="2"/>
      <c r="I26" s="2"/>
      <c r="J26" s="33"/>
      <c r="K26" s="2"/>
      <c r="L26" s="2"/>
      <c r="M26" s="2"/>
      <c r="N26" s="2"/>
      <c r="O26" s="2"/>
      <c r="P26" s="2"/>
      <c r="Q26" s="2"/>
      <c r="R26" s="2"/>
      <c r="S26" s="2"/>
      <c r="T26" s="2"/>
      <c r="U26" s="2"/>
      <c r="V26" s="2"/>
      <c r="W26" s="2"/>
      <c r="X26" s="2"/>
      <c r="Y26" s="2"/>
      <c r="Z26" s="2"/>
    </row>
    <row r="27" spans="1:26" ht="14.25" customHeight="1" x14ac:dyDescent="0.25">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ht="14.25" customHeight="1" x14ac:dyDescent="0.25">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4.2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4.2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4.2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4.2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4.2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4.2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4.2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4.2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4.2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4.2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4.2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4.2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4.2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4.2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4.2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4.2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4.2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4.2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4.2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4.2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4.2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4.2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4.2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4.2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4.2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4.2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4.2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4.2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4.2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4.2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4.2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4.2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4.2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4.2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4.2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4.2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4.2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4.2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4.2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4.2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4.2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4.2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4.2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4.2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4.2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4.2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4.2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4.2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4.2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4.2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4.2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4.2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4.2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4.2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4.2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4.2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4.2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4.2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4.2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4.2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4.2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4.2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4.2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4.2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4.2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4.2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4.2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4.2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4.2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4.2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4.2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4.2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4.2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4.2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4.2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4.2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4.2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4.2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4.2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4.2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4.2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4.2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4.2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4.2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4.2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4.2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4.2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4.2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4.2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4.2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4.2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4.2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4.2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4.2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4.2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4.2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4.2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4.2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4.2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4.2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4.2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4.2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4.2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4.2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4.2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4.2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4.2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4.2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4.2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4.2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4.2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4.2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4.2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4.2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4.2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4.2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4.2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4.2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4.2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4.2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4.2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4.2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4.2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4.2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4.2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4.2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4.2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4.2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4.2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4.2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4.2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4.2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4.2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4.2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4.2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4.2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4.2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4.2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4.2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4.2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4.2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4.2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4.2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4.2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4.2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4.2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4.2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4.2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4.2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4.2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4.2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4.2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4.2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4.2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4.2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4.2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4.2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4.2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4.2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4.2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4.2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4.2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4.2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4.2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4.2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4.2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4.2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4.2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4.2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4.2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4.2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4.2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4.2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4.2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4.2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4.2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4.2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4.2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4.2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4.2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4.2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4.2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4.2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4.2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4.2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4.2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4.2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4.2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4.2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4.2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4.2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4.2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4.2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4.2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4.2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4.2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4.2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4.2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4.2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4.2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4.2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4.2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4.2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4.2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4.2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4.2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4.2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4.2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4.2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4.2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4.2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4.2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4.2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4.2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4.2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4.2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4.2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4.2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4.2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4.2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4.2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4.2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4.2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4.2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4.2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4.2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4.2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4.2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4.2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4.2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4.2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4.2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4.2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4.2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4.2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4.2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4.2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4.2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4.2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4.2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4.2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4.2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4.2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4.2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4.2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4.2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4.2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4.2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4.2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4.2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4.2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4.2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4.2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4.2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4.2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4.2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4.2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4.2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4.2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4.2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4.2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4.2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4.2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4.2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4.2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4.2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4.2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4.2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4.2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4.2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4.2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4.2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4.2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4.2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4.2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4.2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sheetData>
  <autoFilter ref="A15:Z18" xr:uid="{00000000-0001-0000-0300-000000000000}">
    <filterColumn colId="9" showButton="0"/>
    <filterColumn colId="13" showButton="0"/>
  </autoFilter>
  <mergeCells count="31">
    <mergeCell ref="A23:Q23"/>
    <mergeCell ref="A21:Q21"/>
    <mergeCell ref="A22:Q22"/>
    <mergeCell ref="H14:H15"/>
    <mergeCell ref="I14:I15"/>
    <mergeCell ref="J15:K15"/>
    <mergeCell ref="N15:O15"/>
    <mergeCell ref="N13:N14"/>
    <mergeCell ref="O13:O14"/>
    <mergeCell ref="Q13:Q14"/>
    <mergeCell ref="A8:J8"/>
    <mergeCell ref="A9:C9"/>
    <mergeCell ref="C13:C15"/>
    <mergeCell ref="D13:D15"/>
    <mergeCell ref="H13:I13"/>
    <mergeCell ref="J13:J14"/>
    <mergeCell ref="E13:E15"/>
    <mergeCell ref="F13:G14"/>
    <mergeCell ref="A10:C10"/>
    <mergeCell ref="J10:Q10"/>
    <mergeCell ref="A11:C11"/>
    <mergeCell ref="K11:Q11"/>
    <mergeCell ref="A12:C12"/>
    <mergeCell ref="A13:A15"/>
    <mergeCell ref="B13:B15"/>
    <mergeCell ref="K13:K14"/>
    <mergeCell ref="A1:P2"/>
    <mergeCell ref="A3:Q3"/>
    <mergeCell ref="A4:Q4"/>
    <mergeCell ref="A5:Q5"/>
    <mergeCell ref="A6:Q6"/>
  </mergeCells>
  <phoneticPr fontId="14" type="noConversion"/>
  <conditionalFormatting sqref="H16:I16">
    <cfRule type="timePeriod" dxfId="0" priority="2" timePeriod="lastWeek">
      <formula>AND(TODAY()-ROUNDDOWN(H16,0)&gt;=(WEEKDAY(TODAY())),TODAY()-ROUNDDOWN(H16,0)&lt;(WEEKDAY(TODAY())+7))</formula>
    </cfRule>
  </conditionalFormatting>
  <pageMargins left="0.7" right="0.7" top="0.75" bottom="0.75" header="0" footer="0"/>
  <pageSetup scale="26"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election activeCell="F6" sqref="F6"/>
    </sheetView>
  </sheetViews>
  <sheetFormatPr baseColWidth="10" defaultColWidth="14.42578125" defaultRowHeight="15" customHeight="1" x14ac:dyDescent="0.25"/>
  <cols>
    <col min="1" max="26" width="11.42578125" customWidth="1"/>
  </cols>
  <sheetData>
    <row r="1" spans="1:1" ht="15" customHeight="1" x14ac:dyDescent="0.25">
      <c r="A1" s="58" t="s">
        <v>114</v>
      </c>
    </row>
    <row r="2" spans="1:1" x14ac:dyDescent="0.25">
      <c r="A2" s="59" t="s">
        <v>115</v>
      </c>
    </row>
    <row r="3" spans="1:1" x14ac:dyDescent="0.25">
      <c r="A3" s="59" t="s">
        <v>116</v>
      </c>
    </row>
    <row r="4" spans="1:1" x14ac:dyDescent="0.25">
      <c r="A4" s="59" t="s">
        <v>117</v>
      </c>
    </row>
    <row r="5" spans="1:1" x14ac:dyDescent="0.25">
      <c r="A5" s="59" t="s">
        <v>118</v>
      </c>
    </row>
    <row r="6" spans="1:1" x14ac:dyDescent="0.25">
      <c r="A6" s="59" t="s">
        <v>119</v>
      </c>
    </row>
    <row r="7" spans="1:1" x14ac:dyDescent="0.25">
      <c r="A7" s="59" t="s">
        <v>120</v>
      </c>
    </row>
    <row r="8" spans="1:1" x14ac:dyDescent="0.25">
      <c r="A8" s="59" t="s">
        <v>121</v>
      </c>
    </row>
    <row r="9" spans="1:1" x14ac:dyDescent="0.25">
      <c r="A9" s="58" t="s">
        <v>122</v>
      </c>
    </row>
    <row r="10" spans="1:1" x14ac:dyDescent="0.25">
      <c r="A10" s="59" t="s">
        <v>123</v>
      </c>
    </row>
    <row r="11" spans="1:1" x14ac:dyDescent="0.25">
      <c r="A11" s="59" t="s">
        <v>124</v>
      </c>
    </row>
    <row r="12" spans="1:1" x14ac:dyDescent="0.25">
      <c r="A12" s="59" t="s">
        <v>125</v>
      </c>
    </row>
    <row r="13" spans="1:1" x14ac:dyDescent="0.25">
      <c r="A13" s="59" t="s">
        <v>126</v>
      </c>
    </row>
    <row r="14" spans="1:1" x14ac:dyDescent="0.25">
      <c r="A14" s="58" t="s">
        <v>127</v>
      </c>
    </row>
    <row r="15" spans="1:1" x14ac:dyDescent="0.25">
      <c r="A15" s="59" t="s">
        <v>128</v>
      </c>
    </row>
    <row r="16" spans="1:1" x14ac:dyDescent="0.25">
      <c r="A16" s="59" t="s">
        <v>129</v>
      </c>
    </row>
    <row r="17" spans="1:1" x14ac:dyDescent="0.25">
      <c r="A17" s="59" t="s">
        <v>130</v>
      </c>
    </row>
    <row r="18" spans="1:1" x14ac:dyDescent="0.25">
      <c r="A18" s="59" t="s">
        <v>131</v>
      </c>
    </row>
    <row r="19" spans="1:1" x14ac:dyDescent="0.25">
      <c r="A19" s="59" t="s">
        <v>132</v>
      </c>
    </row>
    <row r="20" spans="1:1" x14ac:dyDescent="0.25">
      <c r="A20" s="58" t="s">
        <v>133</v>
      </c>
    </row>
    <row r="21" spans="1:1" ht="15.75" customHeight="1" x14ac:dyDescent="0.25">
      <c r="A21" s="59" t="s">
        <v>134</v>
      </c>
    </row>
    <row r="22" spans="1:1" ht="15.75" customHeight="1" x14ac:dyDescent="0.25">
      <c r="A22" s="59" t="s">
        <v>135</v>
      </c>
    </row>
    <row r="23" spans="1:1" ht="15.75" customHeight="1" x14ac:dyDescent="0.25">
      <c r="A23" s="59" t="s">
        <v>136</v>
      </c>
    </row>
    <row r="24" spans="1:1" ht="15.75" customHeight="1" x14ac:dyDescent="0.25">
      <c r="A24" s="59" t="s">
        <v>137</v>
      </c>
    </row>
    <row r="25" spans="1:1" ht="15.75" customHeight="1" x14ac:dyDescent="0.25">
      <c r="A25" s="59" t="s">
        <v>138</v>
      </c>
    </row>
    <row r="26" spans="1:1" ht="15.75" customHeight="1" x14ac:dyDescent="0.25">
      <c r="A26" s="59" t="s">
        <v>139</v>
      </c>
    </row>
    <row r="27" spans="1:1" ht="15.75" customHeight="1" x14ac:dyDescent="0.25">
      <c r="A27" s="59" t="s">
        <v>140</v>
      </c>
    </row>
    <row r="28" spans="1:1" ht="15.75" customHeight="1" x14ac:dyDescent="0.25">
      <c r="A28" s="36"/>
    </row>
    <row r="29" spans="1:1" ht="15.75" customHeight="1" x14ac:dyDescent="0.25">
      <c r="A29" s="36"/>
    </row>
    <row r="30" spans="1:1" ht="15.75" customHeight="1" x14ac:dyDescent="0.25">
      <c r="A30" s="36"/>
    </row>
    <row r="31" spans="1:1" ht="15.75" customHeight="1" x14ac:dyDescent="0.25">
      <c r="A31" s="37"/>
    </row>
    <row r="32" spans="1:1" ht="15.75" customHeight="1" x14ac:dyDescent="0.25">
      <c r="A32" s="37"/>
    </row>
    <row r="33" spans="1:1" ht="15.75" customHeight="1" x14ac:dyDescent="0.25">
      <c r="A33" s="36"/>
    </row>
    <row r="34" spans="1:1" ht="15.75" customHeight="1" x14ac:dyDescent="0.25"/>
    <row r="35" spans="1:1" ht="15.75" customHeight="1" x14ac:dyDescent="0.25"/>
    <row r="36" spans="1:1" ht="15.75" customHeight="1" x14ac:dyDescent="0.25"/>
    <row r="37" spans="1:1" ht="15.75" customHeight="1" x14ac:dyDescent="0.25"/>
    <row r="38" spans="1:1" ht="15.75" customHeight="1" x14ac:dyDescent="0.25"/>
    <row r="39" spans="1:1" ht="15.75" customHeight="1" x14ac:dyDescent="0.25"/>
    <row r="40" spans="1:1" ht="15.75" customHeight="1" x14ac:dyDescent="0.25"/>
    <row r="41" spans="1:1" ht="15.75" customHeight="1" x14ac:dyDescent="0.25"/>
    <row r="42" spans="1:1" ht="15.75" customHeight="1" x14ac:dyDescent="0.25"/>
    <row r="43" spans="1:1" ht="15.75" customHeight="1" x14ac:dyDescent="0.25"/>
    <row r="44" spans="1:1" ht="15.75" customHeight="1" x14ac:dyDescent="0.25"/>
    <row r="45" spans="1:1" ht="15.75" customHeight="1" x14ac:dyDescent="0.25"/>
    <row r="46" spans="1:1" ht="15.75" customHeight="1" x14ac:dyDescent="0.25"/>
    <row r="47" spans="1:1" ht="15.75" customHeight="1" x14ac:dyDescent="0.25"/>
    <row r="48" spans="1:1"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000"/>
  <sheetViews>
    <sheetView workbookViewId="0">
      <selection sqref="A1:A3"/>
    </sheetView>
  </sheetViews>
  <sheetFormatPr baseColWidth="10" defaultColWidth="14.42578125" defaultRowHeight="15" customHeight="1" x14ac:dyDescent="0.25"/>
  <cols>
    <col min="1" max="1" width="15.5703125" customWidth="1"/>
    <col min="2" max="5" width="11.42578125" customWidth="1"/>
    <col min="6" max="6" width="16.5703125" customWidth="1"/>
    <col min="7" max="7" width="13.7109375" customWidth="1"/>
    <col min="8" max="12" width="11.42578125" customWidth="1"/>
    <col min="13" max="13" width="20.28515625" customWidth="1"/>
    <col min="14" max="26" width="11.42578125" customWidth="1"/>
  </cols>
  <sheetData>
    <row r="1" spans="1:15" x14ac:dyDescent="0.25">
      <c r="A1" s="93" t="s">
        <v>37</v>
      </c>
      <c r="B1" s="96" t="s">
        <v>38</v>
      </c>
      <c r="C1" s="96" t="s">
        <v>39</v>
      </c>
      <c r="D1" s="96" t="s">
        <v>40</v>
      </c>
      <c r="E1" s="96" t="s">
        <v>41</v>
      </c>
      <c r="F1" s="93" t="s">
        <v>42</v>
      </c>
      <c r="G1" s="93" t="s">
        <v>43</v>
      </c>
      <c r="H1" s="96" t="s">
        <v>44</v>
      </c>
      <c r="I1" s="96" t="s">
        <v>45</v>
      </c>
      <c r="J1" s="96" t="s">
        <v>46</v>
      </c>
      <c r="K1" s="96" t="s">
        <v>47</v>
      </c>
      <c r="L1" s="97" t="s">
        <v>48</v>
      </c>
      <c r="M1" s="98" t="s">
        <v>49</v>
      </c>
      <c r="N1" s="99" t="s">
        <v>50</v>
      </c>
      <c r="O1" s="100"/>
    </row>
    <row r="2" spans="1:15" x14ac:dyDescent="0.25">
      <c r="A2" s="94"/>
      <c r="B2" s="94"/>
      <c r="C2" s="94"/>
      <c r="D2" s="94"/>
      <c r="E2" s="94"/>
      <c r="F2" s="94"/>
      <c r="G2" s="94"/>
      <c r="H2" s="94"/>
      <c r="I2" s="94"/>
      <c r="J2" s="94"/>
      <c r="K2" s="94"/>
      <c r="L2" s="94"/>
      <c r="M2" s="94"/>
      <c r="N2" s="97" t="s">
        <v>44</v>
      </c>
      <c r="O2" s="97" t="s">
        <v>45</v>
      </c>
    </row>
    <row r="3" spans="1:15" x14ac:dyDescent="0.25">
      <c r="A3" s="95"/>
      <c r="B3" s="95"/>
      <c r="C3" s="95"/>
      <c r="D3" s="95"/>
      <c r="E3" s="95"/>
      <c r="F3" s="95"/>
      <c r="G3" s="95"/>
      <c r="H3" s="95"/>
      <c r="I3" s="95"/>
      <c r="J3" s="95"/>
      <c r="K3" s="95"/>
      <c r="L3" s="95"/>
      <c r="M3" s="95"/>
      <c r="N3" s="95"/>
      <c r="O3" s="95"/>
    </row>
    <row r="4" spans="1:15" ht="162.75" customHeight="1" x14ac:dyDescent="0.25">
      <c r="A4" s="38">
        <v>1</v>
      </c>
      <c r="B4" s="39" t="s">
        <v>51</v>
      </c>
      <c r="C4" s="39" t="s">
        <v>52</v>
      </c>
      <c r="D4" s="39" t="s">
        <v>53</v>
      </c>
      <c r="E4" s="39" t="s">
        <v>54</v>
      </c>
      <c r="F4" s="40" t="s">
        <v>55</v>
      </c>
      <c r="G4" s="40" t="s">
        <v>56</v>
      </c>
      <c r="H4" s="38">
        <v>2</v>
      </c>
      <c r="I4" s="38">
        <v>3</v>
      </c>
      <c r="J4" s="38">
        <v>6</v>
      </c>
      <c r="K4" s="38" t="s">
        <v>57</v>
      </c>
      <c r="L4" s="39" t="s">
        <v>58</v>
      </c>
      <c r="M4" s="40" t="s">
        <v>59</v>
      </c>
      <c r="N4" s="38">
        <v>2</v>
      </c>
      <c r="O4" s="38">
        <v>2</v>
      </c>
    </row>
    <row r="5" spans="1:15" ht="146.25" x14ac:dyDescent="0.25">
      <c r="A5" s="38">
        <v>2</v>
      </c>
      <c r="B5" s="39" t="s">
        <v>51</v>
      </c>
      <c r="C5" s="39" t="s">
        <v>52</v>
      </c>
      <c r="D5" s="39" t="s">
        <v>53</v>
      </c>
      <c r="E5" s="39" t="s">
        <v>54</v>
      </c>
      <c r="F5" s="40" t="s">
        <v>60</v>
      </c>
      <c r="G5" s="40" t="s">
        <v>61</v>
      </c>
      <c r="H5" s="38">
        <v>2</v>
      </c>
      <c r="I5" s="38">
        <v>2</v>
      </c>
      <c r="J5" s="38">
        <v>6</v>
      </c>
      <c r="K5" s="38" t="s">
        <v>57</v>
      </c>
      <c r="L5" s="39" t="s">
        <v>62</v>
      </c>
      <c r="M5" s="40" t="s">
        <v>63</v>
      </c>
      <c r="N5" s="38">
        <v>1</v>
      </c>
      <c r="O5" s="38">
        <v>2</v>
      </c>
    </row>
    <row r="6" spans="1:15" ht="135" x14ac:dyDescent="0.25">
      <c r="A6" s="38">
        <v>3</v>
      </c>
      <c r="B6" s="39" t="s">
        <v>51</v>
      </c>
      <c r="C6" s="39" t="s">
        <v>52</v>
      </c>
      <c r="D6" s="39" t="s">
        <v>53</v>
      </c>
      <c r="E6" s="39" t="s">
        <v>54</v>
      </c>
      <c r="F6" s="40" t="s">
        <v>64</v>
      </c>
      <c r="G6" s="40" t="s">
        <v>61</v>
      </c>
      <c r="H6" s="38">
        <v>2</v>
      </c>
      <c r="I6" s="38">
        <v>3</v>
      </c>
      <c r="J6" s="38">
        <v>6</v>
      </c>
      <c r="K6" s="38" t="s">
        <v>57</v>
      </c>
      <c r="L6" s="39" t="s">
        <v>58</v>
      </c>
      <c r="M6" s="40" t="s">
        <v>65</v>
      </c>
      <c r="N6" s="38">
        <v>1</v>
      </c>
      <c r="O6" s="38">
        <v>2</v>
      </c>
    </row>
    <row r="7" spans="1:15" ht="112.5" x14ac:dyDescent="0.25">
      <c r="A7" s="38">
        <v>4</v>
      </c>
      <c r="B7" s="39" t="s">
        <v>51</v>
      </c>
      <c r="C7" s="39" t="s">
        <v>52</v>
      </c>
      <c r="D7" s="39" t="s">
        <v>53</v>
      </c>
      <c r="E7" s="39" t="s">
        <v>54</v>
      </c>
      <c r="F7" s="40" t="s">
        <v>66</v>
      </c>
      <c r="G7" s="40" t="s">
        <v>67</v>
      </c>
      <c r="H7" s="38">
        <v>2</v>
      </c>
      <c r="I7" s="38">
        <v>3</v>
      </c>
      <c r="J7" s="38">
        <v>6</v>
      </c>
      <c r="K7" s="38" t="s">
        <v>57</v>
      </c>
      <c r="L7" s="39" t="s">
        <v>58</v>
      </c>
      <c r="M7" s="40" t="s">
        <v>68</v>
      </c>
      <c r="N7" s="38">
        <v>1</v>
      </c>
      <c r="O7" s="38">
        <v>2</v>
      </c>
    </row>
    <row r="8" spans="1:15" ht="146.25" x14ac:dyDescent="0.25">
      <c r="A8" s="38">
        <v>5</v>
      </c>
      <c r="B8" s="39" t="s">
        <v>51</v>
      </c>
      <c r="C8" s="39" t="s">
        <v>52</v>
      </c>
      <c r="D8" s="39" t="s">
        <v>53</v>
      </c>
      <c r="E8" s="39" t="s">
        <v>54</v>
      </c>
      <c r="F8" s="40" t="s">
        <v>69</v>
      </c>
      <c r="G8" s="40" t="s">
        <v>70</v>
      </c>
      <c r="H8" s="38">
        <v>3</v>
      </c>
      <c r="I8" s="38">
        <v>3</v>
      </c>
      <c r="J8" s="38">
        <v>6</v>
      </c>
      <c r="K8" s="38" t="s">
        <v>57</v>
      </c>
      <c r="L8" s="39" t="s">
        <v>71</v>
      </c>
      <c r="M8" s="40" t="s">
        <v>72</v>
      </c>
      <c r="N8" s="38">
        <v>1</v>
      </c>
      <c r="O8" s="38">
        <v>2</v>
      </c>
    </row>
    <row r="9" spans="1:15" ht="123.75" x14ac:dyDescent="0.25">
      <c r="A9" s="38">
        <v>6</v>
      </c>
      <c r="B9" s="39" t="s">
        <v>73</v>
      </c>
      <c r="C9" s="39" t="s">
        <v>52</v>
      </c>
      <c r="D9" s="39" t="s">
        <v>74</v>
      </c>
      <c r="E9" s="39" t="s">
        <v>54</v>
      </c>
      <c r="F9" s="40" t="s">
        <v>75</v>
      </c>
      <c r="G9" s="40" t="s">
        <v>76</v>
      </c>
      <c r="H9" s="38">
        <v>1</v>
      </c>
      <c r="I9" s="38">
        <v>3</v>
      </c>
      <c r="J9" s="38">
        <v>3</v>
      </c>
      <c r="K9" s="38" t="s">
        <v>77</v>
      </c>
      <c r="L9" s="39" t="s">
        <v>62</v>
      </c>
      <c r="M9" s="40" t="s">
        <v>78</v>
      </c>
      <c r="N9" s="38">
        <v>1</v>
      </c>
      <c r="O9" s="38">
        <v>2</v>
      </c>
    </row>
    <row r="10" spans="1:15" ht="101.25" x14ac:dyDescent="0.25">
      <c r="A10" s="38">
        <v>7</v>
      </c>
      <c r="B10" s="39" t="s">
        <v>73</v>
      </c>
      <c r="C10" s="39" t="s">
        <v>52</v>
      </c>
      <c r="D10" s="39" t="s">
        <v>74</v>
      </c>
      <c r="E10" s="39" t="s">
        <v>54</v>
      </c>
      <c r="F10" s="40" t="s">
        <v>79</v>
      </c>
      <c r="G10" s="40" t="s">
        <v>80</v>
      </c>
      <c r="H10" s="38">
        <v>2</v>
      </c>
      <c r="I10" s="38">
        <v>3</v>
      </c>
      <c r="J10" s="38">
        <v>6</v>
      </c>
      <c r="K10" s="38" t="s">
        <v>57</v>
      </c>
      <c r="L10" s="39" t="s">
        <v>62</v>
      </c>
      <c r="M10" s="40" t="s">
        <v>81</v>
      </c>
      <c r="N10" s="38">
        <v>1</v>
      </c>
      <c r="O10" s="38">
        <v>2</v>
      </c>
    </row>
    <row r="11" spans="1:15" ht="112.5" x14ac:dyDescent="0.25">
      <c r="A11" s="38">
        <v>8</v>
      </c>
      <c r="B11" s="39" t="s">
        <v>73</v>
      </c>
      <c r="C11" s="39" t="s">
        <v>82</v>
      </c>
      <c r="D11" s="39" t="s">
        <v>74</v>
      </c>
      <c r="E11" s="39" t="s">
        <v>54</v>
      </c>
      <c r="F11" s="40" t="s">
        <v>83</v>
      </c>
      <c r="G11" s="40" t="s">
        <v>84</v>
      </c>
      <c r="H11" s="38">
        <v>2</v>
      </c>
      <c r="I11" s="38">
        <v>4</v>
      </c>
      <c r="J11" s="38">
        <v>8</v>
      </c>
      <c r="K11" s="38" t="s">
        <v>57</v>
      </c>
      <c r="L11" s="39" t="s">
        <v>62</v>
      </c>
      <c r="M11" s="40" t="s">
        <v>85</v>
      </c>
      <c r="N11" s="38">
        <v>1</v>
      </c>
      <c r="O11" s="38">
        <v>3</v>
      </c>
    </row>
    <row r="12" spans="1:15" ht="56.25" x14ac:dyDescent="0.25">
      <c r="A12" s="38">
        <v>9</v>
      </c>
      <c r="B12" s="39" t="s">
        <v>73</v>
      </c>
      <c r="C12" s="39" t="s">
        <v>82</v>
      </c>
      <c r="D12" s="39" t="s">
        <v>74</v>
      </c>
      <c r="E12" s="39" t="s">
        <v>54</v>
      </c>
      <c r="F12" s="40" t="s">
        <v>86</v>
      </c>
      <c r="G12" s="40" t="s">
        <v>87</v>
      </c>
      <c r="H12" s="38">
        <v>2</v>
      </c>
      <c r="I12" s="38">
        <v>4</v>
      </c>
      <c r="J12" s="38">
        <v>8</v>
      </c>
      <c r="K12" s="38" t="s">
        <v>57</v>
      </c>
      <c r="L12" s="39" t="s">
        <v>62</v>
      </c>
      <c r="M12" s="40" t="s">
        <v>88</v>
      </c>
      <c r="N12" s="38">
        <v>1</v>
      </c>
      <c r="O12" s="38">
        <v>3</v>
      </c>
    </row>
    <row r="13" spans="1:15" ht="146.25" x14ac:dyDescent="0.25">
      <c r="A13" s="38">
        <v>10</v>
      </c>
      <c r="B13" s="39" t="s">
        <v>73</v>
      </c>
      <c r="C13" s="39" t="s">
        <v>82</v>
      </c>
      <c r="D13" s="39" t="s">
        <v>53</v>
      </c>
      <c r="E13" s="39" t="s">
        <v>54</v>
      </c>
      <c r="F13" s="40" t="s">
        <v>89</v>
      </c>
      <c r="G13" s="40" t="s">
        <v>70</v>
      </c>
      <c r="H13" s="38">
        <v>2</v>
      </c>
      <c r="I13" s="38">
        <v>3</v>
      </c>
      <c r="J13" s="38">
        <v>6</v>
      </c>
      <c r="K13" s="38" t="s">
        <v>57</v>
      </c>
      <c r="L13" s="39" t="s">
        <v>62</v>
      </c>
      <c r="M13" s="40" t="s">
        <v>90</v>
      </c>
      <c r="N13" s="38">
        <v>1</v>
      </c>
      <c r="O13" s="38">
        <v>2</v>
      </c>
    </row>
    <row r="14" spans="1:15" ht="191.25" x14ac:dyDescent="0.25">
      <c r="A14" s="38">
        <v>11</v>
      </c>
      <c r="B14" s="39" t="s">
        <v>51</v>
      </c>
      <c r="C14" s="39" t="s">
        <v>82</v>
      </c>
      <c r="D14" s="39" t="s">
        <v>53</v>
      </c>
      <c r="E14" s="39" t="s">
        <v>54</v>
      </c>
      <c r="F14" s="40" t="s">
        <v>91</v>
      </c>
      <c r="G14" s="40" t="s">
        <v>70</v>
      </c>
      <c r="H14" s="38">
        <v>2</v>
      </c>
      <c r="I14" s="38">
        <v>3</v>
      </c>
      <c r="J14" s="38">
        <v>6</v>
      </c>
      <c r="K14" s="38" t="s">
        <v>57</v>
      </c>
      <c r="L14" s="39" t="s">
        <v>62</v>
      </c>
      <c r="M14" s="40" t="s">
        <v>92</v>
      </c>
      <c r="N14" s="38">
        <v>1</v>
      </c>
      <c r="O14" s="38">
        <v>2</v>
      </c>
    </row>
    <row r="15" spans="1:15" ht="135" x14ac:dyDescent="0.25">
      <c r="A15" s="38">
        <v>12</v>
      </c>
      <c r="B15" s="39" t="s">
        <v>51</v>
      </c>
      <c r="C15" s="39" t="s">
        <v>52</v>
      </c>
      <c r="D15" s="39" t="s">
        <v>93</v>
      </c>
      <c r="E15" s="39" t="s">
        <v>54</v>
      </c>
      <c r="F15" s="40" t="s">
        <v>94</v>
      </c>
      <c r="G15" s="40" t="s">
        <v>95</v>
      </c>
      <c r="H15" s="38">
        <v>2</v>
      </c>
      <c r="I15" s="38">
        <v>3</v>
      </c>
      <c r="J15" s="38">
        <v>6</v>
      </c>
      <c r="K15" s="38" t="s">
        <v>57</v>
      </c>
      <c r="L15" s="39" t="s">
        <v>71</v>
      </c>
      <c r="M15" s="40" t="s">
        <v>96</v>
      </c>
      <c r="N15" s="38">
        <v>1</v>
      </c>
      <c r="O15" s="38">
        <v>2</v>
      </c>
    </row>
    <row r="16" spans="1:15" ht="101.25" x14ac:dyDescent="0.25">
      <c r="A16" s="38">
        <v>13</v>
      </c>
      <c r="B16" s="39" t="s">
        <v>51</v>
      </c>
      <c r="C16" s="39" t="s">
        <v>52</v>
      </c>
      <c r="D16" s="39" t="s">
        <v>74</v>
      </c>
      <c r="E16" s="39" t="s">
        <v>54</v>
      </c>
      <c r="F16" s="40" t="s">
        <v>97</v>
      </c>
      <c r="G16" s="40" t="s">
        <v>98</v>
      </c>
      <c r="H16" s="38">
        <v>2</v>
      </c>
      <c r="I16" s="38">
        <v>3</v>
      </c>
      <c r="J16" s="38">
        <v>6</v>
      </c>
      <c r="K16" s="38" t="s">
        <v>57</v>
      </c>
      <c r="L16" s="39" t="s">
        <v>71</v>
      </c>
      <c r="M16" s="40" t="s">
        <v>99</v>
      </c>
      <c r="N16" s="38">
        <v>1</v>
      </c>
      <c r="O16" s="38">
        <v>2</v>
      </c>
    </row>
    <row r="17" spans="1:15" ht="135" x14ac:dyDescent="0.25">
      <c r="A17" s="38">
        <v>14</v>
      </c>
      <c r="B17" s="39" t="s">
        <v>51</v>
      </c>
      <c r="C17" s="39" t="s">
        <v>52</v>
      </c>
      <c r="D17" s="39" t="s">
        <v>74</v>
      </c>
      <c r="E17" s="39" t="s">
        <v>54</v>
      </c>
      <c r="F17" s="40" t="s">
        <v>100</v>
      </c>
      <c r="G17" s="40" t="s">
        <v>101</v>
      </c>
      <c r="H17" s="38">
        <v>2</v>
      </c>
      <c r="I17" s="38">
        <v>3</v>
      </c>
      <c r="J17" s="38">
        <v>6</v>
      </c>
      <c r="K17" s="38" t="s">
        <v>57</v>
      </c>
      <c r="L17" s="39" t="s">
        <v>71</v>
      </c>
      <c r="M17" s="40" t="s">
        <v>65</v>
      </c>
      <c r="N17" s="38">
        <v>1</v>
      </c>
      <c r="O17" s="38">
        <v>2</v>
      </c>
    </row>
    <row r="18" spans="1:15" ht="101.25" x14ac:dyDescent="0.25">
      <c r="A18" s="38">
        <v>15</v>
      </c>
      <c r="B18" s="39" t="s">
        <v>51</v>
      </c>
      <c r="C18" s="39" t="s">
        <v>52</v>
      </c>
      <c r="D18" s="39" t="s">
        <v>74</v>
      </c>
      <c r="E18" s="39" t="s">
        <v>54</v>
      </c>
      <c r="F18" s="40" t="s">
        <v>102</v>
      </c>
      <c r="G18" s="40" t="s">
        <v>103</v>
      </c>
      <c r="H18" s="38">
        <v>1</v>
      </c>
      <c r="I18" s="38">
        <v>3</v>
      </c>
      <c r="J18" s="38">
        <v>3</v>
      </c>
      <c r="K18" s="38" t="s">
        <v>77</v>
      </c>
      <c r="L18" s="39" t="s">
        <v>62</v>
      </c>
      <c r="M18" s="40" t="s">
        <v>104</v>
      </c>
      <c r="N18" s="38">
        <v>1</v>
      </c>
      <c r="O18" s="38">
        <v>2</v>
      </c>
    </row>
    <row r="19" spans="1:15" ht="191.25" x14ac:dyDescent="0.25">
      <c r="A19" s="38">
        <v>16</v>
      </c>
      <c r="B19" s="39" t="s">
        <v>51</v>
      </c>
      <c r="C19" s="39" t="s">
        <v>52</v>
      </c>
      <c r="D19" s="39" t="s">
        <v>74</v>
      </c>
      <c r="E19" s="39" t="s">
        <v>54</v>
      </c>
      <c r="F19" s="40" t="s">
        <v>105</v>
      </c>
      <c r="G19" s="40" t="s">
        <v>106</v>
      </c>
      <c r="H19" s="38">
        <v>1</v>
      </c>
      <c r="I19" s="38">
        <v>3</v>
      </c>
      <c r="J19" s="38">
        <v>3</v>
      </c>
      <c r="K19" s="38" t="s">
        <v>77</v>
      </c>
      <c r="L19" s="39" t="s">
        <v>71</v>
      </c>
      <c r="M19" s="40" t="s">
        <v>92</v>
      </c>
      <c r="N19" s="38">
        <v>1</v>
      </c>
      <c r="O19" s="38">
        <v>2</v>
      </c>
    </row>
    <row r="20" spans="1:15" ht="192" customHeight="1" x14ac:dyDescent="0.25">
      <c r="A20" s="38">
        <v>17</v>
      </c>
      <c r="B20" s="39" t="s">
        <v>51</v>
      </c>
      <c r="C20" s="39" t="s">
        <v>52</v>
      </c>
      <c r="D20" s="39" t="s">
        <v>74</v>
      </c>
      <c r="E20" s="39" t="s">
        <v>54</v>
      </c>
      <c r="F20" s="40" t="s">
        <v>107</v>
      </c>
      <c r="G20" s="40" t="s">
        <v>108</v>
      </c>
      <c r="H20" s="38">
        <v>2</v>
      </c>
      <c r="I20" s="38">
        <v>3</v>
      </c>
      <c r="J20" s="38">
        <v>6</v>
      </c>
      <c r="K20" s="38" t="s">
        <v>57</v>
      </c>
      <c r="L20" s="39" t="s">
        <v>62</v>
      </c>
      <c r="M20" s="40" t="s">
        <v>104</v>
      </c>
      <c r="N20" s="38">
        <v>1</v>
      </c>
      <c r="O20" s="38">
        <v>2</v>
      </c>
    </row>
    <row r="21" spans="1:15" ht="15.75" customHeight="1" x14ac:dyDescent="0.25">
      <c r="A21" s="38">
        <v>18</v>
      </c>
      <c r="B21" s="39" t="s">
        <v>51</v>
      </c>
      <c r="C21" s="39" t="s">
        <v>52</v>
      </c>
      <c r="D21" s="39" t="s">
        <v>74</v>
      </c>
      <c r="E21" s="39" t="s">
        <v>54</v>
      </c>
      <c r="F21" s="40" t="s">
        <v>109</v>
      </c>
      <c r="G21" s="40" t="s">
        <v>67</v>
      </c>
      <c r="H21" s="38">
        <v>2</v>
      </c>
      <c r="I21" s="38">
        <v>3</v>
      </c>
      <c r="J21" s="38">
        <v>6</v>
      </c>
      <c r="K21" s="38" t="s">
        <v>57</v>
      </c>
      <c r="L21" s="39" t="s">
        <v>62</v>
      </c>
      <c r="M21" s="40" t="s">
        <v>110</v>
      </c>
      <c r="N21" s="38">
        <v>1</v>
      </c>
      <c r="O21" s="38">
        <v>2</v>
      </c>
    </row>
    <row r="22" spans="1:15" ht="15.75" customHeight="1" x14ac:dyDescent="0.25"/>
    <row r="23" spans="1:15" ht="15.75" customHeight="1" x14ac:dyDescent="0.25"/>
    <row r="24" spans="1:15" ht="15.75" customHeight="1" x14ac:dyDescent="0.25"/>
    <row r="25" spans="1:15" ht="15.75" customHeight="1" x14ac:dyDescent="0.25"/>
    <row r="26" spans="1:15" ht="15.75" customHeight="1" x14ac:dyDescent="0.25"/>
    <row r="27" spans="1:15" ht="15.75" customHeight="1" x14ac:dyDescent="0.25"/>
    <row r="28" spans="1:15" ht="15.75" customHeight="1" x14ac:dyDescent="0.25"/>
    <row r="29" spans="1:15" ht="15.75" customHeight="1" x14ac:dyDescent="0.25"/>
    <row r="30" spans="1:15" ht="15.75" customHeight="1" x14ac:dyDescent="0.25"/>
    <row r="31" spans="1:15" ht="15.75" customHeight="1" x14ac:dyDescent="0.25"/>
    <row r="32" spans="1:15"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6">
    <mergeCell ref="F1:F3"/>
    <mergeCell ref="G1:G3"/>
    <mergeCell ref="N2:N3"/>
    <mergeCell ref="O2:O3"/>
    <mergeCell ref="H1:H3"/>
    <mergeCell ref="I1:I3"/>
    <mergeCell ref="J1:J3"/>
    <mergeCell ref="K1:K3"/>
    <mergeCell ref="L1:L3"/>
    <mergeCell ref="M1:M3"/>
    <mergeCell ref="N1:O1"/>
    <mergeCell ref="A1:A3"/>
    <mergeCell ref="B1:B3"/>
    <mergeCell ref="C1:C3"/>
    <mergeCell ref="D1:D3"/>
    <mergeCell ref="E1:E3"/>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INTEGRALES</vt:lpstr>
      <vt:lpstr>OBLIGACIONES CONTRACTUALES</vt:lpstr>
      <vt:lpstr>MATRIZ</vt:lpstr>
      <vt:lpstr>'OBLIGACIONES CONTRACTUALES'!_Hlk188858963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ADMINISTRADOR1</dc:creator>
  <cp:keywords/>
  <dc:description/>
  <cp:lastModifiedBy>Angel Ovidio Medina Gomez</cp:lastModifiedBy>
  <cp:revision/>
  <dcterms:created xsi:type="dcterms:W3CDTF">2020-02-28T20:30:41Z</dcterms:created>
  <dcterms:modified xsi:type="dcterms:W3CDTF">2026-01-23T21:30:24Z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2025-01-20T21:16:40Z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bf79ddd6-539c-4bf4-88c0-79edf7d79c0e</vt:lpwstr>
  </property>
  <property fmtid="{D5CDD505-2E9C-101B-9397-08002B2CF9AE}" pid="8" name="MSIP_Label_fc111285-cafa-4fc9-8a9a-bd902089b24f_ContentBits">
    <vt:lpwstr>0</vt:lpwstr>
  </property>
</Properties>
</file>